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8800" windowHeight="12435"/>
  </bookViews>
  <sheets>
    <sheet name="orcamento" sheetId="1" r:id="rId1"/>
    <sheet name="Mercado" sheetId="2" r:id="rId2"/>
  </sheets>
  <definedNames>
    <definedName name="_xlnm.Print_Area" localSheetId="0">orcamento!$A$1:$I$1847</definedName>
    <definedName name="JR_PAGE_ANCHOR_0_1">orcamento!$B$1</definedName>
  </definedNames>
  <calcPr calcId="162913"/>
</workbook>
</file>

<file path=xl/calcChain.xml><?xml version="1.0" encoding="utf-8"?>
<calcChain xmlns="http://schemas.openxmlformats.org/spreadsheetml/2006/main">
  <c r="H6" i="1" l="1"/>
  <c r="H1824" i="1" l="1"/>
  <c r="H1833" i="1" l="1"/>
  <c r="H1834" i="1" s="1"/>
  <c r="H1830" i="1"/>
  <c r="H1831" i="1" s="1"/>
  <c r="H1835" i="1" s="1"/>
  <c r="H1823" i="1"/>
  <c r="H1822" i="1"/>
  <c r="H1821" i="1"/>
  <c r="H1820" i="1"/>
  <c r="H1817" i="1"/>
  <c r="H1816" i="1"/>
  <c r="H1818" i="1" s="1"/>
  <c r="H1813" i="1"/>
  <c r="H1814" i="1" s="1"/>
  <c r="H1807" i="1"/>
  <c r="H1806" i="1"/>
  <c r="H1808" i="1" s="1"/>
  <c r="H1803" i="1"/>
  <c r="H1802" i="1"/>
  <c r="H1801" i="1"/>
  <c r="H1804" i="1" s="1"/>
  <c r="H1809" i="1" s="1"/>
  <c r="H1800" i="1"/>
  <c r="H1794" i="1"/>
  <c r="H1795" i="1" s="1"/>
  <c r="H1791" i="1"/>
  <c r="H1790" i="1"/>
  <c r="H1789" i="1"/>
  <c r="H1792" i="1" s="1"/>
  <c r="H1796" i="1" s="1"/>
  <c r="H1783" i="1"/>
  <c r="H1782" i="1"/>
  <c r="H1784" i="1" s="1"/>
  <c r="H1779" i="1"/>
  <c r="H1778" i="1"/>
  <c r="H1772" i="1"/>
  <c r="H1771" i="1"/>
  <c r="H1773" i="1" s="1"/>
  <c r="H1768" i="1"/>
  <c r="H1767" i="1"/>
  <c r="H1766" i="1"/>
  <c r="H1760" i="1"/>
  <c r="H1761" i="1" s="1"/>
  <c r="H1757" i="1"/>
  <c r="H1756" i="1"/>
  <c r="H1755" i="1"/>
  <c r="H1754" i="1"/>
  <c r="H1753" i="1"/>
  <c r="H1752" i="1"/>
  <c r="H1751" i="1"/>
  <c r="H1750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4" i="1"/>
  <c r="H1723" i="1"/>
  <c r="H1725" i="1" s="1"/>
  <c r="H1720" i="1"/>
  <c r="H1721" i="1" s="1"/>
  <c r="H1726" i="1" s="1"/>
  <c r="H1714" i="1"/>
  <c r="H1713" i="1"/>
  <c r="H1715" i="1" s="1"/>
  <c r="H1710" i="1"/>
  <c r="H1711" i="1" s="1"/>
  <c r="H1716" i="1" s="1"/>
  <c r="H1704" i="1"/>
  <c r="H1703" i="1"/>
  <c r="H1705" i="1" s="1"/>
  <c r="H1700" i="1"/>
  <c r="H1701" i="1" s="1"/>
  <c r="H1706" i="1" s="1"/>
  <c r="H1694" i="1"/>
  <c r="H1693" i="1"/>
  <c r="H1695" i="1" s="1"/>
  <c r="H1690" i="1"/>
  <c r="H1691" i="1" s="1"/>
  <c r="H1696" i="1" s="1"/>
  <c r="H1684" i="1"/>
  <c r="H1683" i="1"/>
  <c r="H1685" i="1" s="1"/>
  <c r="H1680" i="1"/>
  <c r="H1679" i="1"/>
  <c r="H1678" i="1"/>
  <c r="H1677" i="1"/>
  <c r="H1676" i="1"/>
  <c r="H1675" i="1"/>
  <c r="H1674" i="1"/>
  <c r="H1673" i="1"/>
  <c r="H1667" i="1"/>
  <c r="H1666" i="1"/>
  <c r="H1668" i="1" s="1"/>
  <c r="H1663" i="1"/>
  <c r="H1664" i="1" s="1"/>
  <c r="H1669" i="1" s="1"/>
  <c r="H1657" i="1"/>
  <c r="H1656" i="1"/>
  <c r="H1658" i="1" s="1"/>
  <c r="H1653" i="1"/>
  <c r="H1654" i="1" s="1"/>
  <c r="H1659" i="1" s="1"/>
  <c r="H1647" i="1"/>
  <c r="H1646" i="1"/>
  <c r="H1648" i="1" s="1"/>
  <c r="H1643" i="1"/>
  <c r="H1644" i="1" s="1"/>
  <c r="H1649" i="1" s="1"/>
  <c r="H1637" i="1"/>
  <c r="H1638" i="1" s="1"/>
  <c r="H1634" i="1"/>
  <c r="H1633" i="1"/>
  <c r="H1635" i="1" s="1"/>
  <c r="H1630" i="1"/>
  <c r="H1629" i="1"/>
  <c r="H1631" i="1" s="1"/>
  <c r="H1639" i="1" s="1"/>
  <c r="H1623" i="1"/>
  <c r="H1624" i="1" s="1"/>
  <c r="H1620" i="1"/>
  <c r="H1619" i="1"/>
  <c r="H1621" i="1" s="1"/>
  <c r="H1616" i="1"/>
  <c r="H1617" i="1" s="1"/>
  <c r="H1610" i="1"/>
  <c r="H1611" i="1" s="1"/>
  <c r="H1607" i="1"/>
  <c r="H1606" i="1"/>
  <c r="H1608" i="1" s="1"/>
  <c r="H1603" i="1"/>
  <c r="H1604" i="1" s="1"/>
  <c r="H1597" i="1"/>
  <c r="H1598" i="1" s="1"/>
  <c r="H1594" i="1"/>
  <c r="H1593" i="1"/>
  <c r="H1595" i="1" s="1"/>
  <c r="H1590" i="1"/>
  <c r="H1591" i="1" s="1"/>
  <c r="H1599" i="1" s="1"/>
  <c r="H1584" i="1"/>
  <c r="H1585" i="1" s="1"/>
  <c r="H1583" i="1"/>
  <c r="H1580" i="1"/>
  <c r="H1581" i="1" s="1"/>
  <c r="H1574" i="1"/>
  <c r="H1573" i="1"/>
  <c r="H1575" i="1" s="1"/>
  <c r="H1570" i="1"/>
  <c r="H1571" i="1" s="1"/>
  <c r="H1576" i="1" s="1"/>
  <c r="H1564" i="1"/>
  <c r="H1563" i="1"/>
  <c r="H1565" i="1" s="1"/>
  <c r="H1560" i="1"/>
  <c r="H1561" i="1" s="1"/>
  <c r="H1566" i="1" s="1"/>
  <c r="H1554" i="1"/>
  <c r="H1553" i="1"/>
  <c r="H1555" i="1" s="1"/>
  <c r="H1550" i="1"/>
  <c r="H1549" i="1"/>
  <c r="H1543" i="1"/>
  <c r="H1542" i="1"/>
  <c r="H1544" i="1" s="1"/>
  <c r="H1539" i="1"/>
  <c r="H1540" i="1" s="1"/>
  <c r="H1533" i="1"/>
  <c r="H1534" i="1" s="1"/>
  <c r="H1530" i="1"/>
  <c r="H1531" i="1" s="1"/>
  <c r="H1535" i="1" s="1"/>
  <c r="H1524" i="1"/>
  <c r="H1523" i="1"/>
  <c r="H1520" i="1"/>
  <c r="H1521" i="1" s="1"/>
  <c r="H1514" i="1"/>
  <c r="H1513" i="1"/>
  <c r="H1512" i="1"/>
  <c r="H1515" i="1" s="1"/>
  <c r="H1509" i="1"/>
  <c r="H1510" i="1" s="1"/>
  <c r="H1516" i="1" s="1"/>
  <c r="H1503" i="1"/>
  <c r="H1502" i="1"/>
  <c r="H1504" i="1" s="1"/>
  <c r="H1499" i="1"/>
  <c r="H1498" i="1"/>
  <c r="H1497" i="1"/>
  <c r="H1491" i="1"/>
  <c r="H1490" i="1"/>
  <c r="H1492" i="1" s="1"/>
  <c r="H1487" i="1"/>
  <c r="H1488" i="1" s="1"/>
  <c r="H1493" i="1" s="1"/>
  <c r="H1481" i="1"/>
  <c r="H1480" i="1"/>
  <c r="H1482" i="1" s="1"/>
  <c r="H1477" i="1"/>
  <c r="H1478" i="1" s="1"/>
  <c r="H1468" i="1"/>
  <c r="H1469" i="1" s="1"/>
  <c r="H1462" i="1"/>
  <c r="H1463" i="1" s="1"/>
  <c r="H1459" i="1"/>
  <c r="H1458" i="1"/>
  <c r="H1455" i="1"/>
  <c r="H1454" i="1"/>
  <c r="H1456" i="1" s="1"/>
  <c r="H1448" i="1"/>
  <c r="H1447" i="1"/>
  <c r="H1449" i="1" s="1"/>
  <c r="H1444" i="1"/>
  <c r="H1445" i="1" s="1"/>
  <c r="H1438" i="1"/>
  <c r="H1439" i="1" s="1"/>
  <c r="H1435" i="1"/>
  <c r="H1434" i="1"/>
  <c r="H1436" i="1" s="1"/>
  <c r="H1431" i="1"/>
  <c r="H1432" i="1" s="1"/>
  <c r="H1425" i="1"/>
  <c r="H1424" i="1"/>
  <c r="H1426" i="1" s="1"/>
  <c r="H1427" i="1" s="1"/>
  <c r="H1421" i="1"/>
  <c r="H1422" i="1" s="1"/>
  <c r="H1415" i="1"/>
  <c r="H1414" i="1"/>
  <c r="H1416" i="1" s="1"/>
  <c r="H1411" i="1"/>
  <c r="H1412" i="1" s="1"/>
  <c r="H1417" i="1" s="1"/>
  <c r="H1405" i="1"/>
  <c r="H1404" i="1"/>
  <c r="H1406" i="1" s="1"/>
  <c r="H1401" i="1"/>
  <c r="H1400" i="1"/>
  <c r="H1402" i="1" s="1"/>
  <c r="H1394" i="1"/>
  <c r="H1395" i="1" s="1"/>
  <c r="H1393" i="1"/>
  <c r="H1390" i="1"/>
  <c r="H1389" i="1"/>
  <c r="H1391" i="1" s="1"/>
  <c r="H1383" i="1"/>
  <c r="H1382" i="1"/>
  <c r="H1384" i="1" s="1"/>
  <c r="H1379" i="1"/>
  <c r="H1378" i="1"/>
  <c r="H1380" i="1" s="1"/>
  <c r="H1385" i="1" s="1"/>
  <c r="H1372" i="1"/>
  <c r="H1373" i="1" s="1"/>
  <c r="H1369" i="1"/>
  <c r="H1368" i="1"/>
  <c r="H1362" i="1"/>
  <c r="H1361" i="1"/>
  <c r="H1360" i="1"/>
  <c r="H1363" i="1" s="1"/>
  <c r="H1357" i="1"/>
  <c r="H1356" i="1"/>
  <c r="H1358" i="1" s="1"/>
  <c r="H1350" i="1"/>
  <c r="H1349" i="1"/>
  <c r="H1348" i="1"/>
  <c r="H1345" i="1"/>
  <c r="H1344" i="1"/>
  <c r="H1338" i="1"/>
  <c r="H1337" i="1"/>
  <c r="H1339" i="1" s="1"/>
  <c r="H1334" i="1"/>
  <c r="H1333" i="1"/>
  <c r="H1327" i="1"/>
  <c r="H1328" i="1" s="1"/>
  <c r="H1324" i="1"/>
  <c r="H1325" i="1" s="1"/>
  <c r="H1318" i="1"/>
  <c r="H1317" i="1"/>
  <c r="H1319" i="1" s="1"/>
  <c r="H1314" i="1"/>
  <c r="H1313" i="1"/>
  <c r="H1312" i="1"/>
  <c r="H1306" i="1"/>
  <c r="H1305" i="1"/>
  <c r="H1302" i="1"/>
  <c r="H1301" i="1"/>
  <c r="H1303" i="1" s="1"/>
  <c r="H1295" i="1"/>
  <c r="H1294" i="1"/>
  <c r="H1296" i="1" s="1"/>
  <c r="H1291" i="1"/>
  <c r="H1290" i="1"/>
  <c r="H1284" i="1"/>
  <c r="H1283" i="1"/>
  <c r="H1285" i="1" s="1"/>
  <c r="H1280" i="1"/>
  <c r="H1281" i="1" s="1"/>
  <c r="H1274" i="1"/>
  <c r="H1275" i="1" s="1"/>
  <c r="H1271" i="1"/>
  <c r="H1270" i="1"/>
  <c r="H1272" i="1" s="1"/>
  <c r="H1267" i="1"/>
  <c r="H1266" i="1"/>
  <c r="H1265" i="1"/>
  <c r="H1264" i="1"/>
  <c r="H1268" i="1" s="1"/>
  <c r="H1258" i="1"/>
  <c r="H1257" i="1"/>
  <c r="H1259" i="1" s="1"/>
  <c r="H1254" i="1"/>
  <c r="H1255" i="1" s="1"/>
  <c r="H1248" i="1"/>
  <c r="H1249" i="1" s="1"/>
  <c r="H1245" i="1"/>
  <c r="H1244" i="1"/>
  <c r="H1238" i="1"/>
  <c r="H1239" i="1" s="1"/>
  <c r="H1235" i="1"/>
  <c r="H1236" i="1" s="1"/>
  <c r="H1232" i="1"/>
  <c r="H1231" i="1"/>
  <c r="H1233" i="1" s="1"/>
  <c r="H1225" i="1"/>
  <c r="H1226" i="1" s="1"/>
  <c r="H1227" i="1" s="1"/>
  <c r="H1219" i="1"/>
  <c r="H1218" i="1"/>
  <c r="H1220" i="1" s="1"/>
  <c r="H1215" i="1"/>
  <c r="H1216" i="1" s="1"/>
  <c r="H1221" i="1" s="1"/>
  <c r="H1209" i="1"/>
  <c r="H1208" i="1"/>
  <c r="H1210" i="1" s="1"/>
  <c r="H1205" i="1"/>
  <c r="H1204" i="1"/>
  <c r="H1206" i="1" s="1"/>
  <c r="H1211" i="1" s="1"/>
  <c r="H1198" i="1"/>
  <c r="H1197" i="1"/>
  <c r="H1199" i="1" s="1"/>
  <c r="H1194" i="1"/>
  <c r="H1193" i="1"/>
  <c r="H1195" i="1" s="1"/>
  <c r="H1187" i="1"/>
  <c r="H1188" i="1" s="1"/>
  <c r="H1184" i="1"/>
  <c r="H1185" i="1" s="1"/>
  <c r="H1181" i="1"/>
  <c r="H1182" i="1" s="1"/>
  <c r="H1175" i="1"/>
  <c r="H1174" i="1"/>
  <c r="H1176" i="1" s="1"/>
  <c r="H1171" i="1"/>
  <c r="H1170" i="1"/>
  <c r="H1172" i="1" s="1"/>
  <c r="H1164" i="1"/>
  <c r="H1165" i="1" s="1"/>
  <c r="H1161" i="1"/>
  <c r="H1162" i="1" s="1"/>
  <c r="H1158" i="1"/>
  <c r="H1159" i="1" s="1"/>
  <c r="H1152" i="1"/>
  <c r="H1151" i="1"/>
  <c r="H1153" i="1" s="1"/>
  <c r="H1148" i="1"/>
  <c r="H1149" i="1" s="1"/>
  <c r="H1154" i="1" s="1"/>
  <c r="H1147" i="1"/>
  <c r="H1141" i="1"/>
  <c r="H1140" i="1"/>
  <c r="H1142" i="1" s="1"/>
  <c r="H1137" i="1"/>
  <c r="H1136" i="1"/>
  <c r="H1130" i="1"/>
  <c r="H1129" i="1"/>
  <c r="H1126" i="1"/>
  <c r="H1125" i="1"/>
  <c r="H1124" i="1"/>
  <c r="H1127" i="1" s="1"/>
  <c r="H1118" i="1"/>
  <c r="H1119" i="1" s="1"/>
  <c r="H1115" i="1"/>
  <c r="H1114" i="1"/>
  <c r="H1111" i="1"/>
  <c r="H1110" i="1"/>
  <c r="H1109" i="1"/>
  <c r="H1108" i="1"/>
  <c r="H1112" i="1" s="1"/>
  <c r="H1102" i="1"/>
  <c r="H1101" i="1"/>
  <c r="H1103" i="1" s="1"/>
  <c r="H1098" i="1"/>
  <c r="H1097" i="1"/>
  <c r="H1096" i="1"/>
  <c r="H1099" i="1" s="1"/>
  <c r="H1104" i="1" s="1"/>
  <c r="H1095" i="1"/>
  <c r="H1089" i="1"/>
  <c r="H1088" i="1"/>
  <c r="H1090" i="1" s="1"/>
  <c r="H1085" i="1"/>
  <c r="H1086" i="1" s="1"/>
  <c r="H1091" i="1" s="1"/>
  <c r="H1084" i="1"/>
  <c r="H1083" i="1"/>
  <c r="H1077" i="1"/>
  <c r="H1076" i="1"/>
  <c r="H1073" i="1"/>
  <c r="H1072" i="1"/>
  <c r="H1071" i="1"/>
  <c r="H1074" i="1" s="1"/>
  <c r="H1065" i="1"/>
  <c r="H1064" i="1"/>
  <c r="H1066" i="1" s="1"/>
  <c r="H1061" i="1"/>
  <c r="H1060" i="1"/>
  <c r="H1059" i="1"/>
  <c r="H1058" i="1"/>
  <c r="H1052" i="1"/>
  <c r="H1051" i="1"/>
  <c r="H1053" i="1" s="1"/>
  <c r="H1048" i="1"/>
  <c r="H1047" i="1"/>
  <c r="H1046" i="1"/>
  <c r="H1045" i="1"/>
  <c r="H1049" i="1" s="1"/>
  <c r="H1054" i="1" s="1"/>
  <c r="H1039" i="1"/>
  <c r="H1038" i="1"/>
  <c r="H1040" i="1" s="1"/>
  <c r="H1035" i="1"/>
  <c r="H1034" i="1"/>
  <c r="H1033" i="1"/>
  <c r="H1027" i="1"/>
  <c r="H1026" i="1"/>
  <c r="H1028" i="1" s="1"/>
  <c r="H1023" i="1"/>
  <c r="H1022" i="1"/>
  <c r="H1021" i="1"/>
  <c r="H1024" i="1" s="1"/>
  <c r="H1029" i="1" s="1"/>
  <c r="H1015" i="1"/>
  <c r="H1014" i="1"/>
  <c r="H1016" i="1" s="1"/>
  <c r="H1011" i="1"/>
  <c r="H1010" i="1"/>
  <c r="H1009" i="1"/>
  <c r="H1003" i="1"/>
  <c r="H1002" i="1"/>
  <c r="H1001" i="1"/>
  <c r="H1004" i="1" s="1"/>
  <c r="H998" i="1"/>
  <c r="H999" i="1" s="1"/>
  <c r="H1005" i="1" s="1"/>
  <c r="H992" i="1"/>
  <c r="H991" i="1"/>
  <c r="H988" i="1"/>
  <c r="H987" i="1"/>
  <c r="H986" i="1"/>
  <c r="H985" i="1"/>
  <c r="H979" i="1"/>
  <c r="H978" i="1"/>
  <c r="H980" i="1" s="1"/>
  <c r="H975" i="1"/>
  <c r="H974" i="1"/>
  <c r="H973" i="1"/>
  <c r="H972" i="1"/>
  <c r="H976" i="1" s="1"/>
  <c r="H966" i="1"/>
  <c r="H965" i="1"/>
  <c r="H967" i="1" s="1"/>
  <c r="H962" i="1"/>
  <c r="H961" i="1"/>
  <c r="H960" i="1"/>
  <c r="H959" i="1"/>
  <c r="H963" i="1" s="1"/>
  <c r="H968" i="1" s="1"/>
  <c r="H953" i="1"/>
  <c r="H952" i="1"/>
  <c r="H949" i="1"/>
  <c r="H948" i="1"/>
  <c r="H947" i="1"/>
  <c r="H946" i="1"/>
  <c r="H950" i="1" s="1"/>
  <c r="H940" i="1"/>
  <c r="H939" i="1"/>
  <c r="H941" i="1" s="1"/>
  <c r="H936" i="1"/>
  <c r="H935" i="1"/>
  <c r="H934" i="1"/>
  <c r="H933" i="1"/>
  <c r="H927" i="1"/>
  <c r="H926" i="1"/>
  <c r="H928" i="1" s="1"/>
  <c r="H923" i="1"/>
  <c r="H922" i="1"/>
  <c r="H921" i="1"/>
  <c r="H920" i="1"/>
  <c r="H924" i="1" s="1"/>
  <c r="H929" i="1" s="1"/>
  <c r="H914" i="1"/>
  <c r="H913" i="1"/>
  <c r="H915" i="1" s="1"/>
  <c r="H910" i="1"/>
  <c r="H909" i="1"/>
  <c r="H908" i="1"/>
  <c r="H907" i="1"/>
  <c r="H901" i="1"/>
  <c r="H902" i="1" s="1"/>
  <c r="H898" i="1"/>
  <c r="H897" i="1"/>
  <c r="H899" i="1" s="1"/>
  <c r="H891" i="1"/>
  <c r="H890" i="1"/>
  <c r="H887" i="1"/>
  <c r="H888" i="1" s="1"/>
  <c r="H881" i="1"/>
  <c r="H882" i="1" s="1"/>
  <c r="H878" i="1"/>
  <c r="H879" i="1" s="1"/>
  <c r="H875" i="1"/>
  <c r="H876" i="1" s="1"/>
  <c r="H869" i="1"/>
  <c r="H868" i="1"/>
  <c r="H865" i="1"/>
  <c r="H864" i="1"/>
  <c r="H863" i="1"/>
  <c r="H866" i="1" s="1"/>
  <c r="H857" i="1"/>
  <c r="H856" i="1"/>
  <c r="H853" i="1"/>
  <c r="H852" i="1"/>
  <c r="H854" i="1" s="1"/>
  <c r="H846" i="1"/>
  <c r="H845" i="1"/>
  <c r="H847" i="1" s="1"/>
  <c r="H842" i="1"/>
  <c r="H841" i="1"/>
  <c r="H843" i="1" s="1"/>
  <c r="H835" i="1"/>
  <c r="H834" i="1"/>
  <c r="H836" i="1" s="1"/>
  <c r="H831" i="1"/>
  <c r="H830" i="1"/>
  <c r="H829" i="1"/>
  <c r="H832" i="1" s="1"/>
  <c r="H837" i="1" s="1"/>
  <c r="H823" i="1"/>
  <c r="H822" i="1"/>
  <c r="H824" i="1" s="1"/>
  <c r="H819" i="1"/>
  <c r="H818" i="1"/>
  <c r="H817" i="1"/>
  <c r="H820" i="1" s="1"/>
  <c r="H811" i="1"/>
  <c r="H810" i="1"/>
  <c r="H807" i="1"/>
  <c r="H806" i="1"/>
  <c r="H800" i="1"/>
  <c r="H801" i="1" s="1"/>
  <c r="H797" i="1"/>
  <c r="H796" i="1"/>
  <c r="H798" i="1" s="1"/>
  <c r="H790" i="1"/>
  <c r="H789" i="1"/>
  <c r="H791" i="1" s="1"/>
  <c r="H786" i="1"/>
  <c r="H785" i="1"/>
  <c r="H787" i="1" s="1"/>
  <c r="H792" i="1" s="1"/>
  <c r="H779" i="1"/>
  <c r="H780" i="1" s="1"/>
  <c r="H777" i="1"/>
  <c r="H776" i="1"/>
  <c r="H775" i="1"/>
  <c r="H772" i="1"/>
  <c r="H771" i="1"/>
  <c r="H773" i="1" s="1"/>
  <c r="H781" i="1" s="1"/>
  <c r="H765" i="1"/>
  <c r="H764" i="1"/>
  <c r="H766" i="1" s="1"/>
  <c r="H761" i="1"/>
  <c r="H762" i="1" s="1"/>
  <c r="H767" i="1" s="1"/>
  <c r="H755" i="1"/>
  <c r="H756" i="1" s="1"/>
  <c r="H754" i="1"/>
  <c r="H751" i="1"/>
  <c r="H750" i="1"/>
  <c r="H752" i="1" s="1"/>
  <c r="H744" i="1"/>
  <c r="H743" i="1"/>
  <c r="H740" i="1"/>
  <c r="H739" i="1"/>
  <c r="H738" i="1"/>
  <c r="H741" i="1" s="1"/>
  <c r="H732" i="1"/>
  <c r="H731" i="1"/>
  <c r="H728" i="1"/>
  <c r="H727" i="1"/>
  <c r="H726" i="1"/>
  <c r="H729" i="1" s="1"/>
  <c r="H720" i="1"/>
  <c r="H721" i="1" s="1"/>
  <c r="H719" i="1"/>
  <c r="H716" i="1"/>
  <c r="H715" i="1"/>
  <c r="H714" i="1"/>
  <c r="H717" i="1" s="1"/>
  <c r="H708" i="1"/>
  <c r="H707" i="1"/>
  <c r="H709" i="1" s="1"/>
  <c r="H704" i="1"/>
  <c r="H703" i="1"/>
  <c r="H702" i="1"/>
  <c r="H696" i="1"/>
  <c r="H695" i="1"/>
  <c r="H692" i="1"/>
  <c r="H693" i="1" s="1"/>
  <c r="H686" i="1"/>
  <c r="H685" i="1"/>
  <c r="H687" i="1" s="1"/>
  <c r="H682" i="1"/>
  <c r="H683" i="1" s="1"/>
  <c r="H688" i="1" s="1"/>
  <c r="H676" i="1"/>
  <c r="H675" i="1"/>
  <c r="H677" i="1" s="1"/>
  <c r="H672" i="1"/>
  <c r="H673" i="1" s="1"/>
  <c r="H678" i="1" s="1"/>
  <c r="H666" i="1"/>
  <c r="H665" i="1"/>
  <c r="H662" i="1"/>
  <c r="H663" i="1" s="1"/>
  <c r="H656" i="1"/>
  <c r="H657" i="1" s="1"/>
  <c r="H653" i="1"/>
  <c r="H652" i="1"/>
  <c r="H649" i="1"/>
  <c r="H650" i="1" s="1"/>
  <c r="H646" i="1"/>
  <c r="H645" i="1"/>
  <c r="H639" i="1"/>
  <c r="H638" i="1"/>
  <c r="H640" i="1" s="1"/>
  <c r="H635" i="1"/>
  <c r="H634" i="1"/>
  <c r="H633" i="1"/>
  <c r="H632" i="1"/>
  <c r="H631" i="1"/>
  <c r="H628" i="1"/>
  <c r="H627" i="1"/>
  <c r="H629" i="1" s="1"/>
  <c r="H621" i="1"/>
  <c r="H620" i="1"/>
  <c r="H617" i="1"/>
  <c r="H616" i="1"/>
  <c r="H615" i="1"/>
  <c r="H614" i="1"/>
  <c r="H613" i="1"/>
  <c r="H618" i="1" s="1"/>
  <c r="H610" i="1"/>
  <c r="H609" i="1"/>
  <c r="H611" i="1" s="1"/>
  <c r="H603" i="1"/>
  <c r="H604" i="1" s="1"/>
  <c r="H602" i="1"/>
  <c r="H599" i="1"/>
  <c r="H598" i="1"/>
  <c r="H597" i="1"/>
  <c r="H596" i="1"/>
  <c r="H595" i="1"/>
  <c r="H600" i="1" s="1"/>
  <c r="H592" i="1"/>
  <c r="H591" i="1"/>
  <c r="H585" i="1"/>
  <c r="H584" i="1"/>
  <c r="H581" i="1"/>
  <c r="H580" i="1"/>
  <c r="H582" i="1" s="1"/>
  <c r="H577" i="1"/>
  <c r="H576" i="1"/>
  <c r="H570" i="1"/>
  <c r="H569" i="1"/>
  <c r="H571" i="1" s="1"/>
  <c r="H566" i="1"/>
  <c r="H565" i="1"/>
  <c r="H567" i="1" s="1"/>
  <c r="H572" i="1" s="1"/>
  <c r="H559" i="1"/>
  <c r="H558" i="1"/>
  <c r="H560" i="1" s="1"/>
  <c r="H555" i="1"/>
  <c r="H556" i="1" s="1"/>
  <c r="H561" i="1" s="1"/>
  <c r="H549" i="1"/>
  <c r="H548" i="1"/>
  <c r="H550" i="1" s="1"/>
  <c r="H545" i="1"/>
  <c r="H546" i="1" s="1"/>
  <c r="H551" i="1" s="1"/>
  <c r="H539" i="1"/>
  <c r="H538" i="1"/>
  <c r="H535" i="1"/>
  <c r="H536" i="1" s="1"/>
  <c r="H529" i="1"/>
  <c r="H530" i="1" s="1"/>
  <c r="H526" i="1"/>
  <c r="H525" i="1"/>
  <c r="H527" i="1" s="1"/>
  <c r="H531" i="1" s="1"/>
  <c r="H519" i="1"/>
  <c r="H518" i="1"/>
  <c r="H520" i="1" s="1"/>
  <c r="H515" i="1"/>
  <c r="H514" i="1"/>
  <c r="H511" i="1"/>
  <c r="H512" i="1" s="1"/>
  <c r="H508" i="1"/>
  <c r="H507" i="1"/>
  <c r="H506" i="1"/>
  <c r="H509" i="1" s="1"/>
  <c r="H503" i="1"/>
  <c r="H504" i="1" s="1"/>
  <c r="H497" i="1"/>
  <c r="H496" i="1"/>
  <c r="H498" i="1" s="1"/>
  <c r="H493" i="1"/>
  <c r="H492" i="1"/>
  <c r="H489" i="1"/>
  <c r="H490" i="1" s="1"/>
  <c r="H486" i="1"/>
  <c r="H485" i="1"/>
  <c r="H484" i="1"/>
  <c r="H483" i="1"/>
  <c r="H480" i="1"/>
  <c r="H481" i="1" s="1"/>
  <c r="H474" i="1"/>
  <c r="H473" i="1"/>
  <c r="H475" i="1" s="1"/>
  <c r="H470" i="1"/>
  <c r="H469" i="1"/>
  <c r="H471" i="1" s="1"/>
  <c r="H466" i="1"/>
  <c r="H467" i="1" s="1"/>
  <c r="H463" i="1"/>
  <c r="H462" i="1"/>
  <c r="H461" i="1"/>
  <c r="H460" i="1"/>
  <c r="H457" i="1"/>
  <c r="H458" i="1" s="1"/>
  <c r="H451" i="1"/>
  <c r="H452" i="1" s="1"/>
  <c r="H453" i="1" s="1"/>
  <c r="H445" i="1"/>
  <c r="H446" i="1" s="1"/>
  <c r="H447" i="1" s="1"/>
  <c r="H439" i="1"/>
  <c r="H438" i="1"/>
  <c r="H440" i="1" s="1"/>
  <c r="H435" i="1"/>
  <c r="H434" i="1"/>
  <c r="H436" i="1" s="1"/>
  <c r="H441" i="1" s="1"/>
  <c r="H428" i="1"/>
  <c r="H427" i="1"/>
  <c r="H429" i="1" s="1"/>
  <c r="H424" i="1"/>
  <c r="H423" i="1"/>
  <c r="H422" i="1"/>
  <c r="H416" i="1"/>
  <c r="H415" i="1"/>
  <c r="H417" i="1" s="1"/>
  <c r="H412" i="1"/>
  <c r="H411" i="1"/>
  <c r="H410" i="1"/>
  <c r="H413" i="1" s="1"/>
  <c r="H418" i="1" s="1"/>
  <c r="H404" i="1"/>
  <c r="H403" i="1"/>
  <c r="H400" i="1"/>
  <c r="H399" i="1"/>
  <c r="H398" i="1"/>
  <c r="H392" i="1"/>
  <c r="H391" i="1"/>
  <c r="H393" i="1" s="1"/>
  <c r="H388" i="1"/>
  <c r="H387" i="1"/>
  <c r="H386" i="1"/>
  <c r="H389" i="1" s="1"/>
  <c r="H394" i="1" s="1"/>
  <c r="H380" i="1"/>
  <c r="H379" i="1"/>
  <c r="H381" i="1" s="1"/>
  <c r="H376" i="1"/>
  <c r="H375" i="1"/>
  <c r="H374" i="1"/>
  <c r="H377" i="1" s="1"/>
  <c r="H382" i="1" s="1"/>
  <c r="H368" i="1"/>
  <c r="H367" i="1"/>
  <c r="H369" i="1" s="1"/>
  <c r="H364" i="1"/>
  <c r="H363" i="1"/>
  <c r="H362" i="1"/>
  <c r="H356" i="1"/>
  <c r="H355" i="1"/>
  <c r="H357" i="1" s="1"/>
  <c r="H352" i="1"/>
  <c r="H351" i="1"/>
  <c r="H350" i="1"/>
  <c r="H353" i="1" s="1"/>
  <c r="H344" i="1"/>
  <c r="H343" i="1"/>
  <c r="H345" i="1" s="1"/>
  <c r="H340" i="1"/>
  <c r="H339" i="1"/>
  <c r="H338" i="1"/>
  <c r="H341" i="1" s="1"/>
  <c r="H332" i="1"/>
  <c r="H331" i="1"/>
  <c r="H328" i="1"/>
  <c r="H327" i="1"/>
  <c r="H326" i="1"/>
  <c r="H329" i="1" s="1"/>
  <c r="H320" i="1"/>
  <c r="H319" i="1"/>
  <c r="H321" i="1" s="1"/>
  <c r="H322" i="1" s="1"/>
  <c r="H316" i="1"/>
  <c r="H315" i="1"/>
  <c r="H314" i="1"/>
  <c r="H317" i="1" s="1"/>
  <c r="H308" i="1"/>
  <c r="H307" i="1"/>
  <c r="H309" i="1" s="1"/>
  <c r="H304" i="1"/>
  <c r="H303" i="1"/>
  <c r="H302" i="1"/>
  <c r="H305" i="1" s="1"/>
  <c r="H310" i="1" s="1"/>
  <c r="H296" i="1"/>
  <c r="H295" i="1"/>
  <c r="H297" i="1" s="1"/>
  <c r="H292" i="1"/>
  <c r="H291" i="1"/>
  <c r="H290" i="1"/>
  <c r="H284" i="1"/>
  <c r="H283" i="1"/>
  <c r="H285" i="1" s="1"/>
  <c r="H280" i="1"/>
  <c r="H279" i="1"/>
  <c r="H278" i="1"/>
  <c r="H281" i="1" s="1"/>
  <c r="H272" i="1"/>
  <c r="H271" i="1"/>
  <c r="H273" i="1" s="1"/>
  <c r="H268" i="1"/>
  <c r="H267" i="1"/>
  <c r="H266" i="1"/>
  <c r="H269" i="1" s="1"/>
  <c r="H260" i="1"/>
  <c r="H259" i="1"/>
  <c r="H256" i="1"/>
  <c r="H255" i="1"/>
  <c r="H254" i="1"/>
  <c r="H248" i="1"/>
  <c r="H247" i="1"/>
  <c r="H249" i="1" s="1"/>
  <c r="H244" i="1"/>
  <c r="H243" i="1"/>
  <c r="H242" i="1"/>
  <c r="H236" i="1"/>
  <c r="H235" i="1"/>
  <c r="H232" i="1"/>
  <c r="H231" i="1"/>
  <c r="H230" i="1"/>
  <c r="H229" i="1"/>
  <c r="H223" i="1"/>
  <c r="H224" i="1" s="1"/>
  <c r="H222" i="1"/>
  <c r="H219" i="1"/>
  <c r="H218" i="1"/>
  <c r="H217" i="1"/>
  <c r="H216" i="1"/>
  <c r="H220" i="1" s="1"/>
  <c r="H225" i="1" s="1"/>
  <c r="H210" i="1"/>
  <c r="H209" i="1"/>
  <c r="H211" i="1" s="1"/>
  <c r="H206" i="1"/>
  <c r="H205" i="1"/>
  <c r="H204" i="1"/>
  <c r="H203" i="1"/>
  <c r="H197" i="1"/>
  <c r="H196" i="1"/>
  <c r="H198" i="1" s="1"/>
  <c r="H193" i="1"/>
  <c r="H192" i="1"/>
  <c r="H191" i="1"/>
  <c r="H190" i="1"/>
  <c r="H194" i="1" s="1"/>
  <c r="H199" i="1" s="1"/>
  <c r="H184" i="1"/>
  <c r="H183" i="1"/>
  <c r="H185" i="1" s="1"/>
  <c r="H180" i="1"/>
  <c r="H179" i="1"/>
  <c r="H178" i="1"/>
  <c r="H177" i="1"/>
  <c r="H181" i="1" s="1"/>
  <c r="H171" i="1"/>
  <c r="H170" i="1"/>
  <c r="H172" i="1" s="1"/>
  <c r="H167" i="1"/>
  <c r="H166" i="1"/>
  <c r="H165" i="1"/>
  <c r="H164" i="1"/>
  <c r="H168" i="1" s="1"/>
  <c r="H173" i="1" s="1"/>
  <c r="H158" i="1"/>
  <c r="H157" i="1"/>
  <c r="H159" i="1" s="1"/>
  <c r="H154" i="1"/>
  <c r="H153" i="1"/>
  <c r="H152" i="1"/>
  <c r="H155" i="1" s="1"/>
  <c r="H160" i="1" s="1"/>
  <c r="H146" i="1"/>
  <c r="H145" i="1"/>
  <c r="H147" i="1" s="1"/>
  <c r="H142" i="1"/>
  <c r="H143" i="1" s="1"/>
  <c r="H136" i="1"/>
  <c r="H135" i="1"/>
  <c r="H132" i="1"/>
  <c r="H131" i="1"/>
  <c r="H130" i="1"/>
  <c r="H124" i="1"/>
  <c r="H123" i="1"/>
  <c r="H122" i="1"/>
  <c r="H121" i="1"/>
  <c r="H115" i="1"/>
  <c r="H114" i="1"/>
  <c r="H113" i="1"/>
  <c r="H112" i="1"/>
  <c r="H106" i="1"/>
  <c r="H105" i="1"/>
  <c r="H104" i="1"/>
  <c r="H103" i="1"/>
  <c r="H107" i="1" s="1"/>
  <c r="H108" i="1" s="1"/>
  <c r="H97" i="1"/>
  <c r="H96" i="1"/>
  <c r="H95" i="1"/>
  <c r="H94" i="1"/>
  <c r="H98" i="1" s="1"/>
  <c r="H99" i="1" s="1"/>
  <c r="H88" i="1"/>
  <c r="H87" i="1"/>
  <c r="H86" i="1"/>
  <c r="H85" i="1"/>
  <c r="H89" i="1" s="1"/>
  <c r="H90" i="1" s="1"/>
  <c r="H79" i="1"/>
  <c r="H78" i="1"/>
  <c r="H77" i="1"/>
  <c r="H76" i="1"/>
  <c r="H70" i="1"/>
  <c r="H71" i="1" s="1"/>
  <c r="H72" i="1" s="1"/>
  <c r="H64" i="1"/>
  <c r="H63" i="1"/>
  <c r="H60" i="1"/>
  <c r="H59" i="1"/>
  <c r="H58" i="1"/>
  <c r="H57" i="1"/>
  <c r="H56" i="1"/>
  <c r="H61" i="1" s="1"/>
  <c r="H50" i="1"/>
  <c r="H49" i="1"/>
  <c r="H48" i="1"/>
  <c r="H47" i="1"/>
  <c r="H46" i="1"/>
  <c r="H40" i="1"/>
  <c r="H41" i="1" s="1"/>
  <c r="H42" i="1" s="1"/>
  <c r="H34" i="1"/>
  <c r="H35" i="1" s="1"/>
  <c r="H36" i="1" s="1"/>
  <c r="H28" i="1"/>
  <c r="H29" i="1" s="1"/>
  <c r="H30" i="1" s="1"/>
  <c r="H22" i="1"/>
  <c r="H23" i="1" s="1"/>
  <c r="H19" i="1"/>
  <c r="H18" i="1"/>
  <c r="H17" i="1"/>
  <c r="H16" i="1"/>
  <c r="H12" i="1"/>
  <c r="H11" i="1"/>
  <c r="H10" i="1"/>
  <c r="H9" i="1"/>
  <c r="H8" i="1"/>
  <c r="H7" i="1"/>
  <c r="H1471" i="1"/>
  <c r="H1472" i="1" s="1"/>
  <c r="H13" i="1"/>
  <c r="F48" i="2"/>
  <c r="F45" i="2"/>
  <c r="F42" i="2"/>
  <c r="F39" i="2"/>
  <c r="E36" i="2"/>
  <c r="D36" i="2"/>
  <c r="C36" i="2"/>
  <c r="E33" i="2"/>
  <c r="D33" i="2"/>
  <c r="C33" i="2"/>
  <c r="F33" i="2" s="1"/>
  <c r="F30" i="2"/>
  <c r="E27" i="2"/>
  <c r="D27" i="2"/>
  <c r="C27" i="2"/>
  <c r="E24" i="2"/>
  <c r="D24" i="2"/>
  <c r="C24" i="2"/>
  <c r="F21" i="2"/>
  <c r="F18" i="2"/>
  <c r="F15" i="2"/>
  <c r="E12" i="2"/>
  <c r="D12" i="2"/>
  <c r="C12" i="2"/>
  <c r="F12" i="2" s="1"/>
  <c r="F9" i="2"/>
  <c r="F6" i="2"/>
  <c r="F3" i="2"/>
  <c r="H516" i="1" l="1"/>
  <c r="H892" i="1"/>
  <c r="H1500" i="1"/>
  <c r="H1505" i="1" s="1"/>
  <c r="H365" i="1"/>
  <c r="H370" i="1" s="1"/>
  <c r="H903" i="1"/>
  <c r="H1177" i="1"/>
  <c r="H1240" i="1"/>
  <c r="H1586" i="1"/>
  <c r="F36" i="2"/>
  <c r="H207" i="1"/>
  <c r="H212" i="1" s="1"/>
  <c r="H257" i="1"/>
  <c r="H262" i="1" s="1"/>
  <c r="H425" i="1"/>
  <c r="H430" i="1" s="1"/>
  <c r="H487" i="1"/>
  <c r="H540" i="1"/>
  <c r="H541" i="1" s="1"/>
  <c r="H654" i="1"/>
  <c r="H954" i="1"/>
  <c r="H955" i="1" s="1"/>
  <c r="H1246" i="1"/>
  <c r="H1250" i="1" s="1"/>
  <c r="H1307" i="1"/>
  <c r="H1308" i="1" s="1"/>
  <c r="H1370" i="1"/>
  <c r="H1374" i="1" s="1"/>
  <c r="H593" i="1"/>
  <c r="H605" i="1" s="1"/>
  <c r="H942" i="1"/>
  <c r="H993" i="1"/>
  <c r="H994" i="1" s="1"/>
  <c r="H893" i="1"/>
  <c r="H1625" i="1"/>
  <c r="H1825" i="1"/>
  <c r="H1292" i="1"/>
  <c r="H1297" i="1" s="1"/>
  <c r="H261" i="1"/>
  <c r="H1260" i="1"/>
  <c r="H116" i="1"/>
  <c r="H117" i="1" s="1"/>
  <c r="H1329" i="1"/>
  <c r="H1078" i="1"/>
  <c r="H1079" i="1" s="1"/>
  <c r="H521" i="1"/>
  <c r="H65" i="1"/>
  <c r="H66" i="1" s="1"/>
  <c r="H125" i="1"/>
  <c r="H126" i="1" s="1"/>
  <c r="H333" i="1"/>
  <c r="H334" i="1" s="1"/>
  <c r="H622" i="1"/>
  <c r="H623" i="1" s="1"/>
  <c r="H745" i="1"/>
  <c r="H746" i="1" s="1"/>
  <c r="H858" i="1"/>
  <c r="H859" i="1" s="1"/>
  <c r="H1138" i="1"/>
  <c r="H1143" i="1" s="1"/>
  <c r="H1335" i="1"/>
  <c r="H1340" i="1" s="1"/>
  <c r="H1460" i="1"/>
  <c r="H1464" i="1" s="1"/>
  <c r="H1545" i="1"/>
  <c r="H1681" i="1"/>
  <c r="H1686" i="1" s="1"/>
  <c r="H1769" i="1"/>
  <c r="H1774" i="1" s="1"/>
  <c r="H1351" i="1"/>
  <c r="H870" i="1"/>
  <c r="H871" i="1" s="1"/>
  <c r="H237" i="1"/>
  <c r="H245" i="1"/>
  <c r="H1780" i="1"/>
  <c r="H1785" i="1" s="1"/>
  <c r="H1315" i="1"/>
  <c r="H1320" i="1" s="1"/>
  <c r="H1276" i="1"/>
  <c r="H286" i="1"/>
  <c r="H578" i="1"/>
  <c r="H757" i="1"/>
  <c r="F24" i="2"/>
  <c r="H464" i="1"/>
  <c r="H476" i="1" s="1"/>
  <c r="H1407" i="1"/>
  <c r="H1748" i="1"/>
  <c r="H825" i="1"/>
  <c r="H137" i="1"/>
  <c r="H138" i="1" s="1"/>
  <c r="H848" i="1"/>
  <c r="H1189" i="1"/>
  <c r="H911" i="1"/>
  <c r="H916" i="1" s="1"/>
  <c r="H494" i="1"/>
  <c r="H499" i="1" s="1"/>
  <c r="H1525" i="1"/>
  <c r="H1526" i="1" s="1"/>
  <c r="H1396" i="1"/>
  <c r="H346" i="1"/>
  <c r="H808" i="1"/>
  <c r="H981" i="1"/>
  <c r="H20" i="1"/>
  <c r="H80" i="1"/>
  <c r="H81" i="1" s="1"/>
  <c r="H133" i="1"/>
  <c r="H293" i="1"/>
  <c r="H298" i="1" s="1"/>
  <c r="H401" i="1"/>
  <c r="H636" i="1"/>
  <c r="H641" i="1" s="1"/>
  <c r="H697" i="1"/>
  <c r="H698" i="1" s="1"/>
  <c r="H812" i="1"/>
  <c r="H937" i="1"/>
  <c r="H989" i="1"/>
  <c r="H1286" i="1"/>
  <c r="H1346" i="1"/>
  <c r="H1483" i="1"/>
  <c r="H1551" i="1"/>
  <c r="H1556" i="1" s="1"/>
  <c r="H1758" i="1"/>
  <c r="H1762" i="1" s="1"/>
  <c r="H1612" i="1"/>
  <c r="H1364" i="1"/>
  <c r="H1200" i="1"/>
  <c r="H1166" i="1"/>
  <c r="H1131" i="1"/>
  <c r="H1132" i="1"/>
  <c r="H1116" i="1"/>
  <c r="H1120" i="1" s="1"/>
  <c r="H1012" i="1"/>
  <c r="H1017" i="1" s="1"/>
  <c r="H733" i="1"/>
  <c r="H734" i="1" s="1"/>
  <c r="H705" i="1"/>
  <c r="H710" i="1" s="1"/>
  <c r="H647" i="1"/>
  <c r="H233" i="1"/>
  <c r="H802" i="1"/>
  <c r="H722" i="1"/>
  <c r="H586" i="1"/>
  <c r="H587" i="1" s="1"/>
  <c r="H405" i="1"/>
  <c r="H406" i="1" s="1"/>
  <c r="H148" i="1"/>
  <c r="H250" i="1"/>
  <c r="H1440" i="1"/>
  <c r="H668" i="1"/>
  <c r="H1473" i="1"/>
  <c r="H186" i="1"/>
  <c r="H358" i="1"/>
  <c r="H883" i="1"/>
  <c r="H51" i="1"/>
  <c r="H52" i="1" s="1"/>
  <c r="H14" i="1"/>
  <c r="H24" i="1" s="1"/>
  <c r="H1036" i="1"/>
  <c r="H1041" i="1" s="1"/>
  <c r="H1450" i="1"/>
  <c r="H274" i="1"/>
  <c r="H1826" i="1"/>
  <c r="H238" i="1"/>
  <c r="H667" i="1"/>
  <c r="H1062" i="1"/>
  <c r="H1067" i="1" s="1"/>
  <c r="F27" i="2"/>
  <c r="H658" i="1" l="1"/>
  <c r="H813" i="1"/>
  <c r="H1352" i="1"/>
</calcChain>
</file>

<file path=xl/sharedStrings.xml><?xml version="1.0" encoding="utf-8"?>
<sst xmlns="http://schemas.openxmlformats.org/spreadsheetml/2006/main" count="5539" uniqueCount="756">
  <si>
    <t>FNDE 03 LIGAÇÃO PROVISÓRIA DE ÁGUA E ESGOTO (UN)</t>
  </si>
  <si>
    <t>Material</t>
  </si>
  <si>
    <t>FONTE</t>
  </si>
  <si>
    <t>UNID</t>
  </si>
  <si>
    <t>COEFICIENTE</t>
  </si>
  <si>
    <t>PREÇO UNITÁRIO</t>
  </si>
  <si>
    <t>TOTAL</t>
  </si>
  <si>
    <t>00000370</t>
  </si>
  <si>
    <t>AREIA MEDIA - POSTO JAZIDA/FORNECEDOR (RETIRADO NA JAZIDA, SEM TRANSPORTE) - Percentual=1,0000%</t>
  </si>
  <si>
    <t>SINAPI</t>
  </si>
  <si>
    <t>M3</t>
  </si>
  <si>
    <t>00010420</t>
  </si>
  <si>
    <t>BACIA SANITARIA (VASO) CONVENCIONAL, DE LOUCA BRANCA, SIFAO APARENTE, SAIDA VERTICAL (SEM ASSENTO) - Percentual=1,0000%</t>
  </si>
  <si>
    <t>UN</t>
  </si>
  <si>
    <t>00011868</t>
  </si>
  <si>
    <t>CAIXA D'AGUA / RESERVATORIO EM POLIESTER REFORCADO COM FIBRA DE VIDRO,1000 LITROS, COM TAMPA - Percentual=1,0000%</t>
  </si>
  <si>
    <t>00020247</t>
  </si>
  <si>
    <t>PREGO DE ACO POLIDO COM CABECA 15 X 15 (1 1/4 X 13) - Percentual=1,0000%</t>
  </si>
  <si>
    <t>KG</t>
  </si>
  <si>
    <t>00020205</t>
  </si>
  <si>
    <t>RIPA APARELHADA *1,5 X 5* CM, EM MACARANDUBA/MASSARANDUBA, ANGELIM OU EQUIVALENTE DA REGIAO - Percentual=1,0000%</t>
  </si>
  <si>
    <t>M</t>
  </si>
  <si>
    <t>00021009</t>
  </si>
  <si>
    <t>TUBO ACO GALVANIZADO COM COSTURA, CLASSE LEVE, DN 20 MM ( 3/4"),  E = 2,25 MM,  *1,3* KG/M (NBR 5580) - Percentual=1,0000%</t>
  </si>
  <si>
    <t>00009841</t>
  </si>
  <si>
    <t>TUBO PVC, SERIE R, DN 100 MM, PARA ESGOTO OU AGUAS PLUVIAIS PREDIAL (NBR 5688) - Percentual=1,0000%</t>
  </si>
  <si>
    <t>TOTAL Material:</t>
  </si>
  <si>
    <t>Mão de Obra com Encargos Complementares</t>
  </si>
  <si>
    <t>88248</t>
  </si>
  <si>
    <t>AUXILIAR DE ENCANADOR OU BOMBEIRO HIDRÁULICO COM ENCARGOS COMPLEMENTARES - Percentual=1,0000%</t>
  </si>
  <si>
    <t>H</t>
  </si>
  <si>
    <t>88267</t>
  </si>
  <si>
    <t>ENCANADOR OU BOMBEIRO HIDRÁULICO COM ENCARGOS COMPLEMENTARES - Percentual=1,0000%</t>
  </si>
  <si>
    <t>88309</t>
  </si>
  <si>
    <t>PEDREIRO COM ENCARGOS COMPLEMENTARES - Percentual=1,0000%</t>
  </si>
  <si>
    <t>88316</t>
  </si>
  <si>
    <t>SERVENTE COM ENCARGOS COMPLEMENTARES - Percentual=1,0000%</t>
  </si>
  <si>
    <t>TOTAL Mão de Obra com Encargos Complementares:</t>
  </si>
  <si>
    <t>Serviço</t>
  </si>
  <si>
    <t>92273</t>
  </si>
  <si>
    <t>FABRICAÇÃO DE ESCORAS DO TIPO PONTALETE, EM MADEIRA, PARA PÉ-DIREITO SIMPLES. AF_09/2020 - Percentual=1,0000%</t>
  </si>
  <si>
    <t>TOTAL Serviço:</t>
  </si>
  <si>
    <t>VALOR:</t>
  </si>
  <si>
    <t>FNDE 231 LOCACAO DE CONTAINER 2,30 X 6,00 M, ALT. 2,50 M, COM 1 SANITARIO, PARA ESCRITORIO, COMPLETO, SEM DIVISORIAS INTERNAS (NAO INCLUI MOBILIZACAO/DESMOBILIZACAO) (MÊS)</t>
  </si>
  <si>
    <t>Equipamento</t>
  </si>
  <si>
    <t>00010775</t>
  </si>
  <si>
    <t>LOCACAO DE CONTAINER 2,30 X 6,00 M, ALT. 2,50 M, COM 1 SANITARIO, PARA ESCRITORIO, COMPLETO, SEM DIVISORIAS INTERNAS (NAO INCLUI MOBILIZACAO/DESMOBILIZACAO)</t>
  </si>
  <si>
    <t>MES</t>
  </si>
  <si>
    <t>TOTAL Equipamento:</t>
  </si>
  <si>
    <t>FNDE 230 LOCACAO DE CONTAINER 2,30 X 6,00 M, ALT. 2,50 M, PARA ESCRITORIO, SEM DIVISORIAS INTERNAS E SEM SANITARIO (NAO INCLUI MOBILIZACAO/DESMOBILIZACAO) (MÊS)</t>
  </si>
  <si>
    <t>00010776</t>
  </si>
  <si>
    <t>LOCACAO DE CONTAINER 2,30 X 6,00 M, ALT. 2,50 M, PARA ESCRITORIO, SEM DIVISORIAS INTERNAS E SEM SANITARIO (NAO INCLUI MOBILIZACAO/DESMOBILIZACAO)</t>
  </si>
  <si>
    <t>FNDE 232 LOCACAO DE CONTAINER 2,30 X 6,00 M, ALT. 2,50 M, PARA SANITARIO, COM 4 BACIAS, 8 CHUVEIROS,1 LAVATORIO E 1 MICTORIO (NAO INCLUI MOBILIZACAO/DESMOBILIZACAO) (MÊS)</t>
  </si>
  <si>
    <t>00010778</t>
  </si>
  <si>
    <t>LOCACAO DE CONTAINER 2,30 X 6,00 M, ALT. 2,50 M, PARA SANITARIO, COM 4 BACIAS, 8 CHUVEIROS,1 LAVATORIO E 1 MICTORIO (NAO INCLUI MOBILIZACAO/DESMOBILIZACAO)</t>
  </si>
  <si>
    <t>FNDE 244 ADMINISTRAÇÃO LOCAL TIPO 1 (UN)</t>
  </si>
  <si>
    <t>93563</t>
  </si>
  <si>
    <t>ALMOXARIFE COM ENCARGOS COMPLEMENTARES</t>
  </si>
  <si>
    <t>93572</t>
  </si>
  <si>
    <t>ENCARREGADO GERAL DE OBRAS COM ENCARGOS COMPLEMENTARES</t>
  </si>
  <si>
    <t>93565</t>
  </si>
  <si>
    <t>ENGENHEIRO CIVIL DE OBRA JUNIOR COM ENCARGOS COMPLEMENTARES</t>
  </si>
  <si>
    <t>94295</t>
  </si>
  <si>
    <t>MESTRE DE OBRAS COM ENCARGOS COMPLEMENTARES</t>
  </si>
  <si>
    <t>101452</t>
  </si>
  <si>
    <t>SERVENTE DE OBRAS COM ENCARGOS COMPLEMENTARES</t>
  </si>
  <si>
    <t>FNDE 129 INSTALAÇÃO DE BOX DE VIDRO TEMPERADO, E = 10 MM, ENCAIXADO EM PERFIL U (M2)</t>
  </si>
  <si>
    <t>00011950</t>
  </si>
  <si>
    <t>BUCHA DE NYLON SEM ABA S6, COM PARAFUSO DE 4,20 X 40 MM EM ACO ZINCADO COM ROSCA SOBERBA, CABECA CHATA E FENDA PHILLIPS</t>
  </si>
  <si>
    <t>00039432</t>
  </si>
  <si>
    <t>FITA DE PAPEL REFORCADA COM LAMINA DE METAL PARA REFORCO DE CANTOS DE CHAPA DE GESSO PARA DRYWALL</t>
  </si>
  <si>
    <t>00034360</t>
  </si>
  <si>
    <t>PERFIL DE ALUMINIO ANODIZADO</t>
  </si>
  <si>
    <t>00039961</t>
  </si>
  <si>
    <t>SILICONE ACETICO USO GERAL INCOLOR 280 G</t>
  </si>
  <si>
    <t>00010507</t>
  </si>
  <si>
    <t>VIDRO TEMPERADO INCOLOR E = 10 MM, SEM COLOCACAO</t>
  </si>
  <si>
    <t>M2</t>
  </si>
  <si>
    <t>SERVENTE COM ENCARGOS COMPLEMENTARES</t>
  </si>
  <si>
    <t>88325</t>
  </si>
  <si>
    <t>VIDRACEIRO COM ENCARGOS COMPLEMENTARES</t>
  </si>
  <si>
    <t>FNDE 455 DIVISÓRIA DE VIDRO TEMPERADO, JATEADO, 10 MM COM PORTA DE CORRER (M2)</t>
  </si>
  <si>
    <t>102183</t>
  </si>
  <si>
    <t>PORTA PIVOTANTE DE VIDRO TEMPERADO, 2 FOLHAS DE 90X210 CM, ESPESSURA DE 10MM, INCLUSIVE ACESSÓRIOS. AF_01/2021</t>
  </si>
  <si>
    <t>FNDE 433 PM1 - KIT DE PORTA DE MADEIRA PARA PINTURA, SEMI-OCA (LEVE OU MÉDIA), PADRÃO MÉDIO, 70X210CM, ESPESSURA DE 3,5CM, ITENS INCLUSOS: DOBRADIÇAS, MONTAGEM E INSTALAÇÃO DO BATENTE, FECHADURA COM EXECUÇÃO DO FURO - FORNECIMENTO E INSTALAÇÃO (UN)</t>
  </si>
  <si>
    <t>100659</t>
  </si>
  <si>
    <t>ALIZAR DE 5X1,5CM PARA PORTA FIXADO COM PREGOS, PADRÃO MÉDIO - FORNECIMENTO E INSTALAÇÃO. AF_12/2019</t>
  </si>
  <si>
    <t>90806</t>
  </si>
  <si>
    <t>BATENTE PARA PORTA DE MADEIRA, FIXAÇÃO COM ARGAMASSA, PADRÃO MÉDIO - FORNECIMENTO E INSTALAÇÃO. AF_12/2019</t>
  </si>
  <si>
    <t>91306</t>
  </si>
  <si>
    <t>FECHADURA DE EMBUTIR PARA PORTAS INTERNAS, COMPLETA, ACABAMENTO PADRÃO MÉDIO, COM EXECUÇÃO DE FURO - FORNECIMENTO E INSTALAÇÃO. AF_12/2019</t>
  </si>
  <si>
    <t>90821</t>
  </si>
  <si>
    <t>PORTA DE MADEIRA PARA PINTURA, SEMI-OCA (LEVE OU MÉDIA), 70X210CM, ESPESSURA DE 3,5CM, INCLUSO DOBRADIÇAS - FORNECIMENTO E INSTALAÇÃO. AF_12/2019</t>
  </si>
  <si>
    <t>FNDE 247 PM 2 - KIT DE PORTA DE MADEIRA COM VENEZIANA, 80X210CM (ESPESSURA DE 3CM), PADRÃO MÉDIO, ITENS INCLUSOS: DOBRADIÇAS, MONTAGEM E INSTALAÇÃO DE BATENTE, FECHADURA COM EXECUÇÃO DO FURO - FORNECIMENTO E INSTALAÇÃO (UN)</t>
  </si>
  <si>
    <t>90830</t>
  </si>
  <si>
    <t>FECHADURA DE EMBUTIR COM CILINDRO, EXTERNA, COMPLETA, ACABAMENTO PADRÃO MÉDIO, INCLUSO EXECUÇÃO DE FURO - FORNECIMENTO E INSTALAÇÃO. AF_12/2019</t>
  </si>
  <si>
    <t>91298</t>
  </si>
  <si>
    <t>PORTA DE MADEIRA TIPO VENEZIANA, 80X210CM, ESPESSURA DE 3CM, INCLUSO DOBRADIÇAS - FORNECIMENTO E INSTALAÇÃO. AF_12/2019</t>
  </si>
  <si>
    <t>FNDE 246 PM3 - KIT DE PORTA DE MADEIRA FRISADA, SEMI-OCA (LEVE OU MÉDIA), PADRÃO MÉDIO, 80X210CM, ESPESSURA DE 3,5CM, ITENS INCLUSOS: DOBRADIÇAS, MONTAGEM E INSTALAÇÃO DE BATENTE, FECHADURA COM EXECUÇÃO DO FURO - FORNECIMENTO E INSTALAÇÃO. AF_12/2019 (UN)</t>
  </si>
  <si>
    <t>91297</t>
  </si>
  <si>
    <t>PORTA DE MADEIRA FRISADA, SEMI-OCA (LEVE OU MÉDIA), 80X210CM, ESPESSURA DE 3,5CM, INCLUSO DOBRADIÇAS - FORNECIMENTO E INSTALAÇÃO. AF_12/2019</t>
  </si>
  <si>
    <t>FNDE 434 PM4 - KIT DE PORTA DE MADEIRA FRISADA, SEMI-OCA (LEVE OU MÉDIA), PADRÃO MÉDIO, 80X210CM, ESPESSURA DE 3,5CM, ITENS INCLUSOS: DOBRADIÇAS, MONTAGEM E INSTALAÇÃO DE BATENTE, FECHADURA COM EXECUÇÃO DO FURO - FORNECIMENTO E INSTALAÇÃO. AF_12/2019 (UN)</t>
  </si>
  <si>
    <t>FNDE 430 PM5 - KIT DE PORTA DE MADEIRA COM VISOR DE VIDRO, 80X210CM (ESPESSURA DE 3CM), PADRÃO POPULAR, ITENS INCLUSOS: DOBRADIÇAS, MONTAGEM E INSTALAÇÃO DE BATENTE, FECHADURA COM EXECUÇÃO DO FURO - FORNECIMENTO E INSTALAÇÃO. AF_12/2019 (UN)</t>
  </si>
  <si>
    <t>FNDE 432 PM6 -PORTA EM COMPENSADO DE MADEIRA E=2cm REVESTIDA COM LAMINADO MELAMÍNICO COM VARIAÇÃO DE CORES (UN)</t>
  </si>
  <si>
    <t>90831</t>
  </si>
  <si>
    <t>FECHADURA DE EMBUTIR PARA PORTA DE BANHEIRO, COMPLETA, ACABAMENTO PADRÃO MÉDIO, INCLUSO EXECUÇÃO DE FURO - FORNECIMENTO E INSTALAÇÃO. AF_12/2019</t>
  </si>
  <si>
    <t>91295</t>
  </si>
  <si>
    <t>PORTA DE MADEIRA FRISADA, SEMI-OCA (LEVE OU MÉDIA), 60X210CM, ESPESSURA DE 3CM, INCLUSO DOBRADIÇAS - FORNECIMENTO E INSTALAÇÃO. AF_12/2019</t>
  </si>
  <si>
    <t>FNDE 431 INSTALAÇÃO DE VIDRO LISO INCOLOR ESQUADRIA PM5 , E = 6 MM, EM ESQUADRIA DE MADEIRA, FIXADO COM BAGUETE (M2)</t>
  </si>
  <si>
    <t>00039026</t>
  </si>
  <si>
    <t>PREGO DE ACO POLIDO SEM CABECA 15 X 15 (1 1/4 X 13)</t>
  </si>
  <si>
    <t>00010491</t>
  </si>
  <si>
    <t>VIDRO LISO INCOLOR 6 MM - SEM COLOCACAO</t>
  </si>
  <si>
    <t>FNDE 04 CHAPA METÁLICA (ALUMÍNIO) 0,90 M X 0,40 M, ESPESSURA 1 MM PARA AS PORTAS (M²)</t>
  </si>
  <si>
    <t>00011026</t>
  </si>
  <si>
    <t>CHAPA DE ACO GALVANIZADA BITOLA GSG 14, E = 1,95 MM (15,60 KG/M2)</t>
  </si>
  <si>
    <t>88261</t>
  </si>
  <si>
    <t>CARPINTEIRO DE ESQUADRIA COM ENCARGOS COMPLEMENTARES</t>
  </si>
  <si>
    <t>FNDE 251 PORTA DE ABRIR - PA1 - 100 X 210 CM EM CHAPA DE ALUMÍNIO, COM VENEZIANA E VIDRO MINIBOREAL 6 MM, INCLUSO FECHADURA E PUXADOR - CONFORME PROJETO DE ESQUADRIAS (UN)</t>
  </si>
  <si>
    <t>00007568</t>
  </si>
  <si>
    <t>BUCHA DE NYLON SEM ABA S10, COM PARAFUSO DE 6,10 X 65 MM EM ACO ZINCADO COM ROSCA SOBERBA, CABECA CHATA E FENDA PHILLIPS</t>
  </si>
  <si>
    <t>00039024</t>
  </si>
  <si>
    <t>PORTA DE ABRIR EM ALUMINIO COM DIVISAO HORIZONTAL  PARA VIDROS,  ACABAMENTO ANODIZADO NATURAL, VIDROS INCLUSOS, SEM GUARNICAO/ALIZAR/VISTA , 87 X 210 CM</t>
  </si>
  <si>
    <t>00000142</t>
  </si>
  <si>
    <t>SELANTE ELASTICO MONOCOMPONENTE A BASE DE POLIURETANO (PU) PARA JUNTAS DIVERSAS</t>
  </si>
  <si>
    <t>310ML</t>
  </si>
  <si>
    <t>PEDREIRO COM ENCARGOS COMPLEMENTARES</t>
  </si>
  <si>
    <t>FNDE 252 PORTA DE ABRIR - PA2 - 80 X 210 CM EM CHAPA DE ALUMÍNIO, TIPO VENEZIANA COM GUARNIÇÃO, FIXAÇÃO COM PARAFUSOS - FORNECIMENTO E INSTALAÇÃO - CONFORME PROJETO DE ESQUADRIAS (M2)</t>
  </si>
  <si>
    <t>00036888</t>
  </si>
  <si>
    <t>GUARNICAO / MOLDURA / ARREMATE DE ACABAMENTO PARA ESQUADRIA, EM ALUMINIO PERFIL 25, ACABAMENTO ANODIZADO BRANCO OU BRILHANTE, PARA 1 FACE</t>
  </si>
  <si>
    <t>00039025</t>
  </si>
  <si>
    <t>PORTA DE ABRIR, TIPO VENEZIANA, EM ALUMINIO, ACABAMENTO ANODIZADO NATURAL, 90 MM X 210 MM (LARGURA X ALTURA), SEM GUARNICAO/ALIZAR/VISTA</t>
  </si>
  <si>
    <t>FNDE 253 PORTA DE ABRIR 2 FOLHAS - PA3 - 160 X 210 CM EM CHAPA DE ALUMÍNIO, TIPO VENEZIANA COM GUARNIÇÃO, FIXAÇÃO COM PARAFUSOS - FORNECIMENTO E INSTALAÇÃO - CONFORME PROJETO DE ESQUADRIAS (M2)</t>
  </si>
  <si>
    <t>FNDE 435 PORTA DE CORRER - PA4- 450 X 210 CM, DE ALUMÍNIO, COM DUAS FOLHAS FIXAS E DUAS FOLHAS DE CORRER PARA VIDRO, INCLUSO VIDRO LISO INCOLOR 8 MM, FECHADURA E PUXADOR, SEM ALIZAR - CONFORME PROJETO DE ESQUADRIAS (M2)</t>
  </si>
  <si>
    <t>00004922</t>
  </si>
  <si>
    <t>PORTA DE CORRER EM ALUMINIO, DUAS FOLHAS MOVEIS COM VIDRO, FECHADURA E PUXADOR EMBUTIDO, ACABAMENTO ANODIZADO NATURAL, SEM GUARNICAO/ALIZAR/VISTA</t>
  </si>
  <si>
    <t>FNDE 255 PORTA DE CORRER - PA5- 240 X 210 CM, DE ALUMÍNIO, COM DUAS FOLHAS DE CORRER PARA VIDRO, INCLUSO VIDRO LISO INCOLOR 8 MM, FECHADURA E PUXADOR, SEM ALIZAR - CONFORME PROJETO DE ESQUADRIAS (M2)</t>
  </si>
  <si>
    <t>FNDE 450 PORTA DE ABRIR 2 FOLHAS - PA6 - 120 X 170 CM EM CHAPA DE ALUMÍNIO, TIPO VENEZIANA COM GUARNIÇÃO, FIXAÇÃO COM PARAFUSOS - FORNECIMENTO E INSTALAÇÃO - CONFORME PROJETO DE ESQUADRIAS (M2)</t>
  </si>
  <si>
    <t>FNDE 451 PORTA DE ABRIR 2 FOLHAS - PA7 - 160+90 X 210 CM EM CHAPA DE ALUMÍNIO, COM DUAS FOLHAS DE ABRIR E BANDEIRA LATERAL FIXA, TIPO VENEZIANA COM GUARNIÇÃO, FIXAÇÃO COM PARAFUSOS - FORNECIMENTO E INSTALAÇÃO - CONFORME PROJETO DE ESQUADRIAS (M2)</t>
  </si>
  <si>
    <t>FNDE 258 JANELA DE ALUMÍNIO - JA-1 - 70 X 125 CM, TIPO GUILHOTINA COMPLETA, COM VIDROS, BATENTE E FERRAGENS. EXCLUSIVE ALIZAR, ACABAMENTO E CONTRAMARCO, CONFORME PROJETO DE ESQUADRIAS (M2)</t>
  </si>
  <si>
    <t>00034381</t>
  </si>
  <si>
    <t>JANELA MAXIM AR, EM ALUMINIO PERFIL 25, 60 X 80 CM (A X L), ACABAMENTO BRANCO OU BRILHANTE, BATENTE DE 4 A 5 CM, COM VIDRO 4 MM, SEM GUARNICAO/ALIZAR</t>
  </si>
  <si>
    <t>00004377</t>
  </si>
  <si>
    <t>PARAFUSO DE ACO ZINCADO COM ROSCA SOBERBA, CABECA CHATA E FENDA SIMPLES, DIAMETRO 4,2 MM, COMPRIMENTO * 32 * MM</t>
  </si>
  <si>
    <t>FNDE 453 JANELA DE ALUMÍNIO - JA-2 - 110 X 145 CM, TIPO GUILHOTINA COMPLETA, COM VIDROS, BATENTE E FERRAGENS. EXCLUSIVE ALIZAR, ACABAMENTO E CONTRAMARCO, CONFORME PROJETO DE ESQUADRIAS (M2)</t>
  </si>
  <si>
    <t>FNDE 275 JANELA DE ALUMÍNIO JA-3 - 140 X 115, TIPO FIXA, PARA VIDRO, COM VIDRO, BATENTE E FERRAGENS. EXCLUSIVE ACABAMENTO, ALIZAR E CONTRAMARCO, CONFORME PROJETO DE ESQUADRIAS (M2)</t>
  </si>
  <si>
    <t>00000599</t>
  </si>
  <si>
    <t>JANELA FIXA, EM ALUMINIO PERFIL 20, 60  X 80 CM (A X L), BATENTE/REQUADRO DE 3 A 14 CM, COM VIDRO 4 MM, SEM GUARNICAO/ALIZAR, ACABAMENTO ALUM BRANCO OU BRILHANTE</t>
  </si>
  <si>
    <t>FNDE 454 JANELA DE ALUMÍNIO - JA-4- 140 X 145 CM, TIPO GUILHOTINA COMPLETA, COM VIDROS, BATENTE E FERRAGENS. EXCLUSIVE ALIZAR, ACABAMENTO E CONTRAMARCO, CONFORME PROJETO DE ESQUADRIAS (M2)</t>
  </si>
  <si>
    <t>FNDE 440 JANELA DE ALUMÍNIO JA-5 - 200 X 105 CM, TIPO FIXA, PARA VIDRO, COM VIDRO, BATENTE E FERRAGENS. EXCLUSIVE ACABAMENTO, ALIZAR E CONTRAMARCO, CONFORME PROJETO DE ESQUADRIAS (M2)</t>
  </si>
  <si>
    <t>FNDE 441 JANELA DE ALUMÍNIO - JA-6 - 210 X 50 CM, TIPO MAXIM-AR, COM VIDROS, BATENTE E FERRAGENS. EXCLUSIVE ALIZAR, ACABAMENTO E CONTRAMARCO, CONFORME PROJETO DE ESQUADRIAS (M2)</t>
  </si>
  <si>
    <t>FNDE 264 JANELA DE ALUMÍNIO - JA-7 - 210 X 75 CM, TIPO MAXIM-AR, COM VIDROS, BATENTE E FERRAGENS. EXCLUSIVE ALIZAR, ACABAMENTO E CONTRAMARCO, CONFORME PROJETO DE ESQUADRIAS (M2)</t>
  </si>
  <si>
    <t>FNDE 268 JANELA DE ALUMÍNIO - JA-8 - 210 X 100 CM, TIPO MAXIM-AR, COM VIDROS, BATENTE E FERRAGENS. EXCLUSIVE ALIZAR, ACABAMENTO E CONTRAMARCO, CONFORME PROJETO DE ESQUADRIAS (M2)</t>
  </si>
  <si>
    <t>FNDE 265 JANELA DE ALUMÍNIO - JA-9 - 210 X 150 CM, TIPO MAXIM-AR, COM VIDROS, BATENTE E FERRAGENS. EXCLUSIVE ALIZAR, ACABAMENTO E CONTRAMARCO, CONFORME PROJETO DE ESQUADRIAS (M2)</t>
  </si>
  <si>
    <t>FNDE 269 JANELA DE ALUMÍNIO - JA-10 - 140 X 150 CM, TIPO MAXIM-AR, COM VIDROS, BATENTE E FERRAGENS. EXCLUSIVE ALIZAR, ACABAMENTO E CONTRAMARCO, CONFORME PROJETO DE ESQUADRIAS (M2)</t>
  </si>
  <si>
    <t>FNDE 270 JANELA DE ALUMÍNIO - JA-11 - 140 X 75 CM, TIPO MAXIM-AR, COM VIDROS, BATENTE E FERRAGENS. EXCLUSIVE ALIZAR, ACABAMENTO E CONTRAMARCO, CONFORME PROJETO DE ESQUADRIAS (M2)</t>
  </si>
  <si>
    <t>FNDE 443 JANELA DE ALUMÍNIO - JA-12 - 420 X 50 CM, TIPO MAXIM-AR, COM VIDROS, BATENTE E FERRAGENS. EXCLUSIVE ALIZAR, ACABAMENTO E CONTRAMARCO, CONFORME PROJETO DE ESQUADRIAS (M2)</t>
  </si>
  <si>
    <t>FNDE 272 JANELA DE ALUMÍNIO - JA-13 - 420 X 150 CM, TIPO MAXIM-AR, COM VIDROS, BATENTE E FERRAGENS. EXCLUSIVE ALIZAR, ACABAMENTO E CONTRAMARCO, CONFORME PROJETO DE ESQUADRIAS (M2)</t>
  </si>
  <si>
    <t>FNDE 273 JANELA DE ALUMÍNIO - JA-14 - 560 X 100 CM, TIPO MAXIM-AR, COM VIDROS, BATENTE E FERRAGENS. EXCLUSIVE ALIZAR, ACABAMENTO E CONTRAMARCO, CONFORME PROJETO DE ESQUADRIAS (M2)</t>
  </si>
  <si>
    <t>FNDE 274 JANELA DE ALUMÍNIO - JA-15 - 560 X 150 CM, TIPO MAXIM-AR, COM VIDROS, BATENTE E FERRAGENS. EXCLUSIVE ALIZAR, ACABAMENTO E CONTRAMARCO, CONFORME PROJETO DE ESQUADRIAS (M2)</t>
  </si>
  <si>
    <t>FNDE 277 JANELA DE ALUMÍNIO JA-16 - 160 X 85, TIPO FIXA, PARA VIDRO, COM VIDRO, BATENTE E FERRAGENS. EXCLUSIVE ACABAMENTO, ALIZAR E CONTRAMARCO, CONFORME PROJETO DE ESQUADRIAS (M2)</t>
  </si>
  <si>
    <t>FNDE 05 TELA TIPO MOSQUITEIRO - FIXADA NA ESQUADRIA - CONFORME PROJETO DE ESQUADRIAS (M2)</t>
  </si>
  <si>
    <t>00000586</t>
  </si>
  <si>
    <t>CANTONEIRA EM ALUMINIO, ABAS IGUAIS, LARGURA DE 25,40 MM (1"), ESPESSURA DE 4,76 MM (3/16") E PESO LINEAR DE APROXIMADAMENTEO 0,593 KG/M</t>
  </si>
  <si>
    <t>00010932</t>
  </si>
  <si>
    <t>TELA DE ARAME GALVANIZADA QUADRANGULAR / LOSANGULAR, FIO 4,19 MM (8 BWG), MALHA 5 X 5 CM, H = 2 M</t>
  </si>
  <si>
    <t>88315</t>
  </si>
  <si>
    <t>SERRALHEIRO COM ENCARGOS COMPLEMENTARES</t>
  </si>
  <si>
    <t>FNDE 437 PORTA DE VIDRO - PV1 - 175X 230 CM, DE ABRIR DUAS FOLHAS TEMPERADO INCOLOR 10 MM, CONFORME PROJETO (M2)</t>
  </si>
  <si>
    <t>FNDE 452 PORTA DE VIDRO - PV2 - 175 + 110 X 230 + 35 CM, DE ABRIR DUAS FOLHAS COM BANDEIRA SUPERIOR E LATERAL, VIDRO TEMPERADO INCOLOR 10 MM, CONFORME PROJETO (M2)</t>
  </si>
  <si>
    <t>FNDE 280 PF1 - PORTÃO METÁLICO DE ABRIR, 1,40 X 2,20 M, COM CHAPA METÁLICA, INCLUSO PINTURA, CONFORME PROJETO DE ESQUADRIAS (M2)</t>
  </si>
  <si>
    <t>Equipamento Custo Horário</t>
  </si>
  <si>
    <t>92716</t>
  </si>
  <si>
    <t>APARELHO PARA CORTE E SOLDA OXI-ACETILENO SOBRE RODAS, INCLUSIVE CILINDROS E MAÇARICOS - CHP DIURNO. AF_05/2023 - Percentual=1,0000%</t>
  </si>
  <si>
    <t>CHP</t>
  </si>
  <si>
    <t>TOTAL Equipamento Custo Horário:</t>
  </si>
  <si>
    <t>00000546</t>
  </si>
  <si>
    <t>BARRA DE ACO CHATA, RETANGULAR (QUALQUER BITOLA) - Percentual=1,0000%</t>
  </si>
  <si>
    <t>00043105</t>
  </si>
  <si>
    <t>CHAPA DE ACO CARBONO GALVANIZADA, PERFURADA (GRADE FUROS) E = 1,5 MM, DIAMETRO DO FURO = 9,52 MM (FUROS ALTERNADOS HORIZ.) - Percentual=1,0000%</t>
  </si>
  <si>
    <t>00011456</t>
  </si>
  <si>
    <t>FERROLHO COM FECHO /TRINCO REDONDO, EM ACO GALVANIZADO / ZINCADO, DE SOBREPOR, COM COMPRIMENTO DE 10" A 12" E ESPESSURA MINIMA DA CHAPA DE 1,50 MM - Percentual=1,0000%</t>
  </si>
  <si>
    <t>00007698</t>
  </si>
  <si>
    <t>TUBO ACO GALVANIZADO COM COSTURA, CLASSE MEDIA, DN 1.1/4", E = *3,25* MM, PESO *3,14* KG/M (NBR 5580) - Percentual=1,0000%</t>
  </si>
  <si>
    <t>Mão de Obra</t>
  </si>
  <si>
    <t>00000252</t>
  </si>
  <si>
    <t>AJUDANTE DE SERRALHEIRO (HORISTA) - Percentual=1,0000%</t>
  </si>
  <si>
    <t>TOTAL Mão de Obra:</t>
  </si>
  <si>
    <t>SERRALHEIRO COM ENCARGOS COMPLEMENTARES - Percentual=1,0000%</t>
  </si>
  <si>
    <t>100754</t>
  </si>
  <si>
    <t>PINTURA COM TINTA ACRÍLICA DE ACABAMENTO APLICADA A ROLO OU PINCEL SOBRE SUPERFÍCIES METÁLICAS (EXCETO PERFIL) EXECUTADO EM OBRA (02 DEMÃOS). AF_01/2020 - Percentual=1,0000%</t>
  </si>
  <si>
    <t>100722</t>
  </si>
  <si>
    <t>PINTURA COM TINTA ALQUÍDICA DE FUNDO (TIPO ZARCÃO) APLICADA A ROLO OU PINCEL SOBRE SUPERFÍCIES METÁLICAS (EXCETO PERFIL) EXECUTADO EM OBRA (POR DEMÃO). AF_01/2020 - Percentual=1,0000%</t>
  </si>
  <si>
    <t>FNDE 482 PF2 - PORTÃO METÁLICO DE ABRIR, 1,40 X 0,9 M, COM CHAPA METÁLICA, INCLUSO PINTURA, CONFORME PROJETO DE ESQUADRIAS (M2)</t>
  </si>
  <si>
    <t>APARELHO PARA CORTE E SOLDA OXI-ACETILENO SOBRE RODAS, INCLUSIVE CILINDROS E MAÇARICOS - CHP DIURNO. AF_05/2023</t>
  </si>
  <si>
    <t>BARRA DE ACO CHATA, RETANGULAR (QUALQUER BITOLA)</t>
  </si>
  <si>
    <t>CHAPA DE ACO CARBONO GALVANIZADA, PERFURADA (GRADE FUROS) E = 1,5 MM, DIAMETRO DO FURO = 9,52 MM (FUROS ALTERNADOS HORIZ.)</t>
  </si>
  <si>
    <t>FERROLHO COM FECHO /TRINCO REDONDO, EM ACO GALVANIZADO / ZINCADO, DE SOBREPOR, COM COMPRIMENTO DE 10" A 12" E ESPESSURA MINIMA DA CHAPA DE 1,50 MM</t>
  </si>
  <si>
    <t>TUBO ACO GALVANIZADO COM COSTURA, CLASSE MEDIA, DN 1.1/4", E = *3,25* MM, PESO *3,14* KG/M (NBR 5580)</t>
  </si>
  <si>
    <t>AJUDANTE DE SERRALHEIRO (HORISTA)</t>
  </si>
  <si>
    <t>PINTURA COM TINTA ACRÍLICA DE ACABAMENTO APLICADA A ROLO OU PINCEL SOBRE SUPERFÍCIES METÁLICAS (EXCETO PERFIL) EXECUTADO EM OBRA (02 DEMÃOS). AF_01/2020</t>
  </si>
  <si>
    <t>PINTURA COM TINTA ALQUÍDICA DE FUNDO (TIPO ZARCÃO) APLICADA A ROLO OU PINCEL SOBRE SUPERFÍCIES METÁLICAS (EXCETO PERFIL) EXECUTADO EM OBRA (POR DEMÃO). AF_01/2020</t>
  </si>
  <si>
    <t>FNDE 281 FECHAMENTO EM CHAPA METÁLICA PERFURADA, INCLUSO PINTURA, CONFORME PROJETO (M2)</t>
  </si>
  <si>
    <t>FNDE 283 CERCA/GRADIL H=1,58M, MALHA 5 X 15CM - GALVANIZADO (M2)</t>
  </si>
  <si>
    <t>88251</t>
  </si>
  <si>
    <t>AUXILIAR DE SERRALHEIRO COM ENCARGOS COMPLEMENTARES</t>
  </si>
  <si>
    <t>Gradil tela eletrosoldado, malha de 5 x 15cm, galvanizado</t>
  </si>
  <si>
    <t>SP Obras</t>
  </si>
  <si>
    <t>FNDE 446 P01 - PORTÃO METÁLICO 1,50 x 2,10 M , MALHA 5 X 20CM - FIO 5,00MM, REVESTIDOS EM POLIESTER POR PROCESSO DE PINTURA ELETROSTÁTICA (GRADIL), NA COR BRANCA - FORNECIMENTO E INSTALAÇÃO (M2)</t>
  </si>
  <si>
    <t>Portão tipo gradil 1 ou 2 folhas, com ou sem bandeira, sob medida</t>
  </si>
  <si>
    <t>FNDE 480 P02 - PORTÃO METÁLICO 1,20 x 2,00 M , MALHA 5 X 20CM - FIO 5,00MM, REVESTIDOS EM POLIESTER POR PROCESSO DE PINTURA ELETROSTÁTICA (GRADIL), NA COR BRANCA - FORNECIMENTO E INSTALAÇÃO (M2)</t>
  </si>
  <si>
    <t>FNDE 481 P03 - PORTÃO METÁLICO 1,20 x 2,00 M , MALHA 5 X 20CM - FIO 5,00MM, REVESTIDOS EM POLIESTER POR PROCESSO DE PINTURA ELETROSTÁTICA (GRADIL), NA COR BRANCA - FORNECIMENTO E INSTALAÇÃO (M2)</t>
  </si>
  <si>
    <t>FNDE 20 TELHA TERMOISOLANTE REVESTIDA EM ACO GALVALUME, FACE SUPERIOR TRAPEZOIDAL E FACE INFERIOR PLANA (NAO INCLUI ACESSORIOS DE FIXACAO), REVEST COM ESPESSURA DE 0,50 MM, COM PRE-PINTURA DE COR BRANCA NAS DUAS FACES, NUCLEO EM POLIIOCIANURATO (PIR) COM ESPESSURA DE 50 MM (M2)</t>
  </si>
  <si>
    <t>00004380</t>
  </si>
  <si>
    <t>PARAFUSO ZINCADO ROSCA SOBERBA 5/16 " X 120 MM PARA TELHA FIBROCIMENTO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</si>
  <si>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</si>
  <si>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</si>
  <si>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88262</t>
  </si>
  <si>
    <t>CARPINTEIRO DE FORMAS COM ENCARGOS COMPLEMENTARES</t>
  </si>
  <si>
    <t>FNDE 65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</si>
  <si>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</si>
  <si>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</si>
  <si>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CHI</t>
  </si>
  <si>
    <t>93281</t>
  </si>
  <si>
    <t>GUINCHO ELÉTRICO DE COLUNA, CAPACIDADE 400 KG, COM MOTO FREIO, MOTOR TRIFÁSICO DE 1,25 CV - CHP DIURNO. AF_03/2016</t>
  </si>
  <si>
    <t>Cumeeira em chapa de aço zincado, pré-pintada, perfil trapezoidal, espessura de 0,50mm; ref. LR-40 da Perfilor, MBP-40 da MBP, Eucatex ou equivalente</t>
  </si>
  <si>
    <t>00011029</t>
  </si>
  <si>
    <t>HASTE RETA PARA GANCHO DE FERRO GALVANIZADO, COM ROSCA 1/4 " X 30 CM PARA FIXACAO DE TELHA METALICA, INCLUI PORCA E ARRUELAS DE VEDACAO</t>
  </si>
  <si>
    <t>CJ</t>
  </si>
  <si>
    <t>88323</t>
  </si>
  <si>
    <t>TELHADISTA COM ENCARGOS COMPLEMENTARES</t>
  </si>
  <si>
    <t>FNDE 422 RUFO EM CHAPA DE AÇO GALVANIZADO NR. 24, DESENVOLVIMENTO 73 CM (M)</t>
  </si>
  <si>
    <t>00005061</t>
  </si>
  <si>
    <t>PREGO DE ACO POLIDO COM CABECA 18 X 27 (2 1/2 X 10)</t>
  </si>
  <si>
    <t>00005104</t>
  </si>
  <si>
    <t>REBITE DE REPUXO EM ALUMINIO VAZADO, DIAMETRO 3,2 X 8 MM DE COMPRIMENTO (1KG = 1025 UNIDADES)</t>
  </si>
  <si>
    <t>00001113</t>
  </si>
  <si>
    <t>RUFO EXTERNO/INTERNO DE CHAPA DE ACO GALVANIZADA NUM 26, CORTE 33 CM</t>
  </si>
  <si>
    <t>00013388</t>
  </si>
  <si>
    <t>SOLDA EM BARRA DE ESTANHO-CHUMBO 50/50</t>
  </si>
  <si>
    <t>FNDE 423 RUFO EM CHAPA DE AÇO GALVANIZADO NR. 24, DESENVOLVIMENTO 39 CM (M)</t>
  </si>
  <si>
    <t>FNDE 424 RUFO EM CHAPA DE AÇO GALVANIZADO NR. 24, DESENVOLVIMENTO 32 CM (M)</t>
  </si>
  <si>
    <t>FNDE 266 PINGADEIRA OU CHAPIM SOBRE MUROS, EM CONCRETO PRÉ-MOLDADO, ASSENTADO COM ARGAMASSA 1:6 COM ADITIVO (M)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</si>
  <si>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</si>
  <si>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</si>
  <si>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</si>
  <si>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</si>
  <si>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Capa para muro e/ou rufo pré-moldado em concreto, com pingadeira, de 24/25x50x29,5cm; ref. 75F da Neo Rex, AD-83 da Facital ou equivalente</t>
  </si>
  <si>
    <t>87283</t>
  </si>
  <si>
    <t>ARGAMASSA TRAÇO 1:6 (EM VOLUME DE CIMENTO E AREIA MÉDIA ÚMIDA) COM ADIÇÃO DE PLASTIFICANTE PARA EMBOÇO/MASSA ÚNICA/ASSENTAMENTO DE ALVENARIA DE VEDAÇÃO, PREPARO MECÂNICO COM BETONEIRA 400 L. AF_08/2019</t>
  </si>
  <si>
    <t>FNDE 172 IMPERMEABILIZAÇÃO DE VIGA BALDRAME COM EMULSÃO ASFÁLTICA, 2 DEMÃOS (M2)</t>
  </si>
  <si>
    <t>00000626</t>
  </si>
  <si>
    <t>MANTA LIQUIDA DE BASE ASFALTICA MODIFICADA COM A ADICAO DE ELASTOMEROS DILUIDOS EM SOLVENTE ORGANICO, APLICACAO A FRIO (MEMBRANA IMPERMEABILIZANTE ASFASTICA)</t>
  </si>
  <si>
    <t>88243</t>
  </si>
  <si>
    <t>AJUDANTE ESPECIALIZADO COM ENCARGOS COMPLEMENTARES</t>
  </si>
  <si>
    <t>88270</t>
  </si>
  <si>
    <t>IMPERMEABILIZADOR COM ENCARGOS COMPLEMENTARES</t>
  </si>
  <si>
    <t>FNDE 173 IMPERMEABILIZAÇÃO DA LAJE COM EMULSÃO ASFÁLTICA, 2 DEMÃOS (M2)</t>
  </si>
  <si>
    <t>FNDE 174 IMPERMEABILIZAÇÃO DE PISO COM EMULSÃO ASFÁLTICA, 2 DEMÃOS (M2)</t>
  </si>
  <si>
    <t>FNDE 175 IMPERMEABILIZAÇÃO DA PAREDE COM EMULSÃO ASFÁLTICA, 2 DEMÃOS (M2)</t>
  </si>
  <si>
    <t>FNDE 293 REVESTIMENTO CERÂMICO PARA PAREDES INTERNAS COM PLACAS TIPO ESMALTADA EXTRA DE DIMENSÕES 10X10 CM COR AMARELA APLICADAS NA ALTURA INTEIRA DAS PAREDES (M2)</t>
  </si>
  <si>
    <t>00001381</t>
  </si>
  <si>
    <t>ARGAMASSA COLANTE AC I PARA CERAMICAS</t>
  </si>
  <si>
    <t>00034357</t>
  </si>
  <si>
    <t>REJUNTE CIMENTICIO, QUALQUER COR</t>
  </si>
  <si>
    <t>00000536</t>
  </si>
  <si>
    <t>88256</t>
  </si>
  <si>
    <t>AZULEJISTA OU LADRILHISTA COM ENCARGOS COMPLEMENTARES</t>
  </si>
  <si>
    <t>FNDE 294 REVESTIMENTO CERÂMICO PARA PAREDES INTERNAS COM PLACAS TIPO ESMALTADA EXTRA DE DIMENSÕES 10X10 CM COR AZUL APLICADAS NA ALTURA INTEIRA DAS PAREDES (M2)</t>
  </si>
  <si>
    <t>FNDE 295 REVESTIMENTO CERÂMICO PARA PAREDES INTERNAS COM PLACAS TIPO ESMALTADA EXTRA DE DIMENSÕES 10X10 CM COR BRANCA APLICADAS NA ALTURA INTEIRA DAS PAREDES (M2)</t>
  </si>
  <si>
    <t>FNDE 296 REVESTIMENTO CERÂMICO PARA PAREDES INTERNAS COM PLACAS TIPO ESMALTADA EXTRA DE DIMENSÕES 10X10 CM COR VERMELHA APLICADAS NA ALTURA INTEIRA DAS PAREDES (M2)</t>
  </si>
  <si>
    <t>FNDE 245 RODA MEIO EM MADEIRA, ALTURA 7CM, FIXADO COM COLA (M)</t>
  </si>
  <si>
    <t>00044396</t>
  </si>
  <si>
    <t>COLA BRANCA BASE PVA</t>
  </si>
  <si>
    <t>00006186</t>
  </si>
  <si>
    <t>RODAPE DE MADEIRA MACICA CUMARU/IPE CHAMPANHE OU EQUIVALENTE DA REGIAO, *1,5 X 7 CM</t>
  </si>
  <si>
    <t>FNDE 18 FORRO DE FIBRA MINERAL EM PLACAS DE 625 X 625 MM, E = 15 MM, BORDA RETA, COM PINTURA ANTIMOFO, APOIADO EM PERFIL DE ACO GALVANIZADO COM 24 MM DE BASE - INSTALADO (M2)</t>
  </si>
  <si>
    <t>00039511</t>
  </si>
  <si>
    <t>FORRO DE FIBRA MINERAL EM PLACAS DE 625 X 625 MM, E = 15 MM, BORDA RETA, COM PINTURA ANTIMOFO, APOIADO EM PERFIL DE ACO GALVANIZADO COM 24 MM DE BASE - INSTALADO</t>
  </si>
  <si>
    <t>88278</t>
  </si>
  <si>
    <t>MONTADOR DE ESTRUTURA METÁLICA COM ENCARGOS COMPLEMENTARES</t>
  </si>
  <si>
    <t>FNDE 182 CONTRAPISO DE CONCRETO NÃO-ESTRUTURAL, ESPESSURA 3 CM E PREPARO MECÂNICO (M2)</t>
  </si>
  <si>
    <t>00007334</t>
  </si>
  <si>
    <t>ADITIVO ADESIVO LIQUIDO PARA ARGAMASSAS DE REVESTIMENTOS CIMENTICIOS</t>
  </si>
  <si>
    <t>L</t>
  </si>
  <si>
    <t>00001379</t>
  </si>
  <si>
    <t>CIMENTO PORTLAND COMPOSTO CP II-32</t>
  </si>
  <si>
    <t>87301</t>
  </si>
  <si>
    <t>ARGAMASSA TRAÇO 1:4 (EM VOLUME DE CIMENTO E AREIA MÉDIA ÚMIDA) PARA CONTRAPISO, PREPARO MECÂNICO COM BETONEIRA 400 L. AF_08/2019</t>
  </si>
  <si>
    <t>FNDE 466 PISO VINÍLICO, EM MANTA, (CORES: AZUL, AMARELO, CINZA CLARO E CINZA ESCURO), ESPESSURA 3,2 MM, FIXADO COM COLA (M2)</t>
  </si>
  <si>
    <t>00004791</t>
  </si>
  <si>
    <t>ADESIVO ACRILICO DE BASE AQUOSA / COLA DE CONTATO</t>
  </si>
  <si>
    <t>00004792</t>
  </si>
  <si>
    <t>PLACA VINILICA SEMIFLEXIVEL PARA PISOS, E = 3,2 MM, 30 X 30 CM (SEM COLOCACAO)</t>
  </si>
  <si>
    <t>FNDE 09 NATA DE CIMENTO COM COLA PVA, PARA NIVELAMENTO DE CONTRAPISO PARA ASSENTAMENTO DE PISO VINÍLICO (M2)</t>
  </si>
  <si>
    <t>00006111</t>
  </si>
  <si>
    <t>SERVENTE DE OBRAS (HORISTA)</t>
  </si>
  <si>
    <t>FNDE 426 SOLEIRA EM GRANITO, LARGURA 30 CM, ESPESSURA 2,0 CM (M)</t>
  </si>
  <si>
    <t>00037595</t>
  </si>
  <si>
    <t>ARGAMASSA COLANTE TIPO AC III</t>
  </si>
  <si>
    <t>00020232</t>
  </si>
  <si>
    <t>SOLEIRA EM GRANITO, POLIDO, TIPO ANDORINHA/ QUARTZ/ CASTELO/ CORUMBA OU OUTROS EQUIVALENTES DA REGIAO, L= *15* CM, E=  *2,0* CM</t>
  </si>
  <si>
    <t>88274</t>
  </si>
  <si>
    <t>MARMORISTA/GRANITEIRO COM ENCARGOS COMPLEMENTARES</t>
  </si>
  <si>
    <t>FNDE 400 PISO PODOTÁTIL DE ALERTA, COR AMARELA, DE BORRACHA, ASSENTADO SOBRE ARGAMASSA (M)</t>
  </si>
  <si>
    <t>00038186</t>
  </si>
  <si>
    <t>PISO TATIL DE ALERTA OU DIRECIONAL, DE BORRACHA, COLORIDO, 25 X 25 CM, E = 12 MM, PARA ARGAMASSA</t>
  </si>
  <si>
    <t>FNDE 401 PISO PODOTÁTIL DE ALERTA, COR AZUL, DE BORRACHA, ASSENTADO SOBRE ARGAMASSA (M)</t>
  </si>
  <si>
    <t>FNDE 190 PISO PODOTÁTIL DE ALERTA, COR VERMELHA, DE CONCRETO, ASSENTADO SOBRE ARGAMASSA (M2)</t>
  </si>
  <si>
    <t>00034353</t>
  </si>
  <si>
    <t>ARGAMASSA COLANTE AC II</t>
  </si>
  <si>
    <t>00036178</t>
  </si>
  <si>
    <t>PISO TATIL / PODOTATIL, LADRILHO HIDRAULICO/CONCRETO, *40 X 40* CM, E= 2,5* CM, PADRAO TATIL ALERTA OU DIRECIONAL, COR NATURAL</t>
  </si>
  <si>
    <t>FNDE 189 PISO PODOTÁTIL DIRECIONAL, COR VERMELHA, DE CONCRETO, ASSENTADO SOBRE ARGAMASSA (M2)</t>
  </si>
  <si>
    <t>FNDE 467 PISO PODOTÁTIL DIRECIONAL, COR AZUL, DE BORRACHA, ASSENTADO SOBRE ARGAMASSA (M)</t>
  </si>
  <si>
    <t>FNDE 10 COLCHÃO DRENANTE DE AREIA H= 30 CM (M3)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</si>
  <si>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</si>
  <si>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</si>
  <si>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00000367</t>
  </si>
  <si>
    <t>AREIA GROSSA - POSTO JAZIDA/FORNECEDOR (RETIRADO NA JAZIDA, SEM TRANSPORTE)</t>
  </si>
  <si>
    <t>FNDE 402 PINTURA LÁTEX ACRÍLICA, COR BRANCO GELO, APLICAÇÃO MANUAL EM PAREDES, DUAS DEMÃOS (M2)</t>
  </si>
  <si>
    <t>00007356</t>
  </si>
  <si>
    <t>TINTA LATEX ACRILICA PREMIUM, COR BRANCO FOSCO</t>
  </si>
  <si>
    <t>88310</t>
  </si>
  <si>
    <t>PINTOR COM ENCARGOS COMPLEMENTARES</t>
  </si>
  <si>
    <t>FNDE 201 PINTURA EM ESMALTE SINTÉTICO EM RODAMEIO DE MADEIRA, 2 DEMÃOS - COR BRANCO (M2)</t>
  </si>
  <si>
    <t>00005318</t>
  </si>
  <si>
    <t>DILUENTE AGUARRAS</t>
  </si>
  <si>
    <t>00007311</t>
  </si>
  <si>
    <t>TINTA ESMALTE SINTETICO PREMIUM ACETINADO</t>
  </si>
  <si>
    <t>FNDE 428 PINTURA COM TINTA EPÓXI EM PAREDES,ÁREAS MOLHADAS, APLICAÇÃO MANUAL, 2 DEMÃOS, INCLUSO PRIMER EPÓXI (M2)</t>
  </si>
  <si>
    <t>00005330</t>
  </si>
  <si>
    <t>DILUENTE EPOXI</t>
  </si>
  <si>
    <t>00003767</t>
  </si>
  <si>
    <t>LIXA EM FOLHA PARA PAREDE OU MADEIRA, NUMERO 120, COR VERMELHA</t>
  </si>
  <si>
    <t>00006085</t>
  </si>
  <si>
    <t>SELADOR ACRILICO OPACO PREMIUM INTERIOR/EXTERIOR</t>
  </si>
  <si>
    <t>00007304</t>
  </si>
  <si>
    <t>TINTA EPOXI BASE AGUA PREMIUM, BRANCA</t>
  </si>
  <si>
    <t>FNDE 229 BUCHA DE REDUÇÃO, CURTA, PVC, SOLDÁVEL, DN 85 X 75 MM, INSTALADO EM PRUMADA DE ÁGUA - FORNECIMENTO E INSTALAÇÃO (UN)</t>
  </si>
  <si>
    <t>00000122</t>
  </si>
  <si>
    <t>ADESIVO PLASTICO PARA PVC, FRASCO COM *850* GR</t>
  </si>
  <si>
    <t>00000818</t>
  </si>
  <si>
    <t>BUCHA DE REDUCAO DE PVC, SOLDAVEL, CURTA, COM 60 X 50 MM, PARA AGUA FRIA PREDIAL</t>
  </si>
  <si>
    <t>00038383</t>
  </si>
  <si>
    <t>LIXA D'AGUA EM FOLHA, GRAO 100</t>
  </si>
  <si>
    <t>00020083</t>
  </si>
  <si>
    <t>SOLUCAO PREPARADORA / LIMPADORA PARA PVC, FRASCO COM 1000 CM3</t>
  </si>
  <si>
    <t>AUXILIAR DE ENCANADOR OU BOMBEIRO HIDRÁULICO COM ENCARGOS COMPLEMENTARES</t>
  </si>
  <si>
    <t>ENCANADOR OU BOMBEIRO HIDRÁULICO COM ENCARGOS COMPLEMENTARES</t>
  </si>
  <si>
    <t>FNDE 468 BUCHA DE REDUÇÃO, CURTA, PVC, SOLDÁVEL, DN 110 X 85 MM, INSTALADO EM PRUMADA DE ÁGUA - FORNECIMENTO E INSTALAÇÃO (UN)</t>
  </si>
  <si>
    <t>FNDE 413 BUCHA DE REDUÇÃO, LONGA, PVC, SOLDÁVEL, DN 85 X 60 MM, INSTALADO EM PRUMADA DE ÁGUA - FORNECIMENTO E INSTALAÇÃO (UN)</t>
  </si>
  <si>
    <t>00000821</t>
  </si>
  <si>
    <t>BUCHA DE REDUCAO DE PVC, SOLDAVEL, LONGA, COM 75 X 50 MM, PARA AGUA FRIA PREDIAL</t>
  </si>
  <si>
    <t>FNDE 207 TÊ DE REDUÇÃO, PVC, SOLDÁVEL, DN 50MM X 32 MM, INSTALADO EM PRUMADA DE ÁGUA - FORNECIMENTO E INSTALAÇÃO. (UN)</t>
  </si>
  <si>
    <t>00007131</t>
  </si>
  <si>
    <t>TE DE REDUCAO, PVC, SOLDAVEL, 90 GRAUS, 50 MM X 40 MM, PARA AGUA FRIA PREDIAL</t>
  </si>
  <si>
    <t>FNDE 469 TE DE REDUÇÃO, PVC, SOLDÁVEL, DN 60MM X 50MM, INSTALADO EM PRUMADA DE ÁGUA - FORNECIMENTO E INSTALAÇÃO (UN)</t>
  </si>
  <si>
    <t>00007132</t>
  </si>
  <si>
    <t>TE DE REDUCAO, PVC, SOLDAVEL, 90 GRAUS, 75 MM X 50 MM, PARA AGUA FRIA PREDIAL</t>
  </si>
  <si>
    <t>FNDE 470 TE DE REDUÇÃO, PVC, SOLDÁVEL, DN 85MM X 75MM, INSTALADO EM PRUMADA DE ÁGUA - FORNECIMENTO E INSTALAÇÃO (UN)</t>
  </si>
  <si>
    <t>FNDE 471 RESERVATÓRIO CILINDRICO CAP. 30.000 LITROS (UN)</t>
  </si>
  <si>
    <t>FNDEI18</t>
  </si>
  <si>
    <t>Reservatório metálico tipo taça 30 mil litros</t>
  </si>
  <si>
    <t>PRÓPRIA</t>
  </si>
  <si>
    <t>Escada marinheiro (em aço galvanizado) - Percentual=1,1000%</t>
  </si>
  <si>
    <t>99839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</si>
  <si>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</si>
  <si>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100758</t>
  </si>
  <si>
    <t>PINTURA COM TINTA ALQUÍDICA DE ACABAMENTO (ESMALTE SINTÉTICO ACETINADO) APLICADA A ROLO OU PINCEL SOBRE SUPERFÍCIES METÁLICAS (EXCETO PERFIL) EXECUTADO EM OBRA (02 DEMÃOS). AF_01/2020</t>
  </si>
  <si>
    <t>FNDE 209 JUNÇÃO SIMPLES, PVC, SERIE NORMAL, ESGOTO PREDIAL, DN 100 X 50 MM, JUNTA ELÁSTICA, FORNECIDO E INSTALADO EM PRUMADA DE ESGOTO SANITÁRIO OU VENTILAÇÃO (UN)</t>
  </si>
  <si>
    <t>00000301</t>
  </si>
  <si>
    <t>ANEL BORRACHA PARA TUBO ESGOTO PREDIAL, DN 100 MM (NBR 5688)</t>
  </si>
  <si>
    <t>00003670</t>
  </si>
  <si>
    <t>JUNCAO SIMPLES, PVC, 45 GRAUS, DN 100 X 100 MM, SERIE NORMAL PARA ESGOTO PREDIAL</t>
  </si>
  <si>
    <t>00020078</t>
  </si>
  <si>
    <t>PASTA LUBRIFICANTE PARA TUBOS E CONEXOES COM JUNTA ELASTICA, EMBALAGEM DE *400* GR (USO EM PVC, ACO, POLIETILENO E OUTROS)</t>
  </si>
  <si>
    <t>FNDE 472 JUNÇÃO SIMPLES, PVC, SERIE NORMAL, ESGOTO PREDIAL, DN 100 X 75 MM, JUNTA ELÁSTICA, FORNECIDO E INSTALADO EM PRUMADA DE ESGOTO SANITÁRIO OU VENTILAÇÃO (UN)</t>
  </si>
  <si>
    <t>FNDE 210 JUNÇÃO SIMPLES, PVC, SERIE NORMAL, ESGOTO PREDIAL, DN 75 X 50 MM, JUNTA ELÁSTICA, FORNECIDO E INSTALADO EM RAMAL DE DESCARGA OU RAMAL DE ESGOTO SANITÁRIO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</si>
  <si>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</si>
  <si>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</si>
  <si>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</si>
  <si>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</si>
  <si>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FNDE 473 REDUÇÃO EXCÊNTRICA, PVC, SERIE R, ÁGUA PLUVIAL, DN 100 X 50 MM, JUNTA ELÁSTICA, FORNECIDO E INSTALADO EM CONDUTORES VERTICAIS DE ÁGUAS PLUVIAIS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</si>
  <si>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</si>
  <si>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</si>
  <si>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</si>
  <si>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</si>
  <si>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00020046</t>
  </si>
  <si>
    <t>REDUCAO EXCENTRICA PVC, SERIE R, DN 100 X 75 MM, PARA ESGOTO PREDIAL</t>
  </si>
  <si>
    <t>FNDE 479 TE, PVC, SOLDÁVEL, DN 40MM- FORNECIMENTO E INSTALAÇÃO (UN)</t>
  </si>
  <si>
    <t>00007141</t>
  </si>
  <si>
    <t>TE SOLDAVEL, PVC, 90 GRAUS, 40 MM, PARA AGUA FRIA PREDIAL (NBR 5648)</t>
  </si>
  <si>
    <t>FNDE 475 TE, PVC, SERIE NORMAL, ESGOTO PREDIAL, DN 150 X 100 MM, JUNTA ELÁSTICA, FORNECIDO E INSTALADO EM PRUMADA DE ESGOTO SANITÁRIO OU VENTILAÇÃO (UN)</t>
  </si>
  <si>
    <t>00007091</t>
  </si>
  <si>
    <t>TE SANITARIO, PVC, DN 100 X 100 MM, SERIE NORMAL, PARA ESGOTO PREDIAL</t>
  </si>
  <si>
    <t>FNDE 474 TE, PVC, SERIE NORMAL, ESGOTO PREDIAL, DN 75 X 50 MM, JUNTA ELÁSTICA, FORNECIDO E INSTALADO EM RAMAL DE DESCARGA OU RAMAL DE ESGOTO SANITÁRIO (UN)</t>
  </si>
  <si>
    <t>00011658</t>
  </si>
  <si>
    <t>TE SANITARIO, PVC, DN 75 X 75 MM, SERIE NORMAL PARA ESGOTO PREDIAL</t>
  </si>
  <si>
    <t>FNDE 50 RALO LINEAR, COM GRELHA INOX, JUNTA SOLDÁVEL, FORNECIDO E INSTALADO EM RAMAL DE DESCARGA OU EM RAMAL DE ESGOTO SANITÁRIO (M)</t>
  </si>
  <si>
    <t>Ralo Linear 10x100 Grelha Inteira Alumínio Com Suporte</t>
  </si>
  <si>
    <t>FNDE 11 BANHEIRA PLÁSTICA RÍGIDA, 77x45x20cm DE EMBUTIR, CONFORME DETALHE DE PROJETO (UN)</t>
  </si>
  <si>
    <t>Banheira Rigida-Branco, Burigotto ou equivalente</t>
  </si>
  <si>
    <t>00003146</t>
  </si>
  <si>
    <t>FITA VEDA ROSCA EM ROLOS DE 18 MM X 10 M (L X C)</t>
  </si>
  <si>
    <t>00037588</t>
  </si>
  <si>
    <t>VALVULA DE ESCOAMENTO PARA TANQUE, EM METAL CROMADO, 1.1/2 ", SEM LADRAO, COM TAMPAO PLASTICO</t>
  </si>
  <si>
    <t>86883</t>
  </si>
  <si>
    <t>SIFÃO DO TIPO FLEXÍVEL EM PVC 1  X 1.1/2  - FORNECIMENTO E INSTALAÇÃO. AF_01/2020</t>
  </si>
  <si>
    <t>FNDE 219 LAVATÓRIO DE CANTO, LOUÇA BRANCA SUSPENSO, 29,5 X 39CM OU EQUIVALENTE, PADRÃO POPULAR - FORNECIMENTO E INSTALAÇÃO (UN)</t>
  </si>
  <si>
    <t>00010425</t>
  </si>
  <si>
    <t>LAVATORIO DE LOUCA BRANCA, SUSPENSO (SEM COLUNA), DIMENSOES *40 X 30* CM</t>
  </si>
  <si>
    <t>00004351</t>
  </si>
  <si>
    <t>PARAFUSO NIQUELADO 3 1/2" COM ACABAMENTO CROMADO PARA FIXAR PECA SANITARIA, INCLUI PORCA CEGA, ARRUELA E BUCHA DE NYLON TAMANHO S-8</t>
  </si>
  <si>
    <t>00037329</t>
  </si>
  <si>
    <t>REJUNTE EPOXI, QUALQUER COR</t>
  </si>
  <si>
    <t>FNDE 217 CUBA DE EMBUTIR RETANGULAR DE AÇO INOXIDÁVEL, 50 X 40 X 20 CM - FORNECIMENTO E INSTALAÇÃO (UN)</t>
  </si>
  <si>
    <t>00001743</t>
  </si>
  <si>
    <t>CUBA ACO INOX (AISI 304) DE EMBUTIR COM VALVULA 3 1/2 ", DE *46 X 30 X 12* CM</t>
  </si>
  <si>
    <t>00004823</t>
  </si>
  <si>
    <t>MASSA PLASTICA PARA MARMORE/GRANITO</t>
  </si>
  <si>
    <t>FNDE 224 TORNEIRA CROMADA DE MESA, 1/2? OU 3/4?, PARA LAVATÓRIO, COM TEMPORIZADOR - FORNECIMENTO E INSTALAÇÃO. (UN)</t>
  </si>
  <si>
    <t>00036791</t>
  </si>
  <si>
    <t>TORNEIRA METALICA CROMADA DE MESA PARA LAVATORIO, BICA ALTA, COM AREJADOR (REF 1195)</t>
  </si>
  <si>
    <t>FNDE 14 TORNEIRA ELETRICA DE PAREDE, BICA ALTA, PARA COZINHA, 5500 W (110/220 V) (UN)</t>
  </si>
  <si>
    <t>00011777</t>
  </si>
  <si>
    <t>TORNEIRA ELETRICA DE PAREDE, PLASTICA, BICA ALTA, PARA COZINHA, 5500 W (110/220 V)</t>
  </si>
  <si>
    <t>00000247</t>
  </si>
  <si>
    <t>AJUDANTE DE ELETRICISTA (HORISTA)</t>
  </si>
  <si>
    <t>88264</t>
  </si>
  <si>
    <t>ELETRICISTA COM ENCARGOS COMPLEMENTARES</t>
  </si>
  <si>
    <t>FNDE 225 TORNEIRA CROMADA DE MESA PARA LAVATORIO, TIPO MONOCOMANDO - ACIONAMENTO TIPO ALAVANCA (UN)</t>
  </si>
  <si>
    <t>00044045</t>
  </si>
  <si>
    <t>TORNEIRA DE MESA PARA LAVATORIO, METALICA CROMADA, COM MISTURADOR MONOCOMANDO, BICA BAIXA (REF 2875)</t>
  </si>
  <si>
    <t>FNDE 13 TORNEIRA ELÉTRICA COM MANGUEIRA PLÁSTICA FORTTI MAXI, LORENZETTI OU EQUIVALENTE (UN)</t>
  </si>
  <si>
    <t>100860</t>
  </si>
  <si>
    <t>CHUVEIRO ELÉTRICO COMUM CORPO PLÁSTICO, TIPO DUCHA - FORNECIMENTO E INSTALAÇÃO. AF_01/2020</t>
  </si>
  <si>
    <t>FNDE 226 BARRA DE APOIO RETA, EM ACO INOX POLIDO, COMPRIMENTO 40CM, FIXADA NA PAREDE - FORNECIMENTO E INSTALAÇÃO (UN)</t>
  </si>
  <si>
    <t>00036204</t>
  </si>
  <si>
    <t>BARRA DE APOIO RETA, EM ACO INOX POLIDO, COMPRIMENTO 60CM, DIAMETRO MINIMO 3 CM</t>
  </si>
  <si>
    <t>FNDE 215 VÁLVULA DE DESCARGA METÁLICA, DUPLO ACIONAMENTO ECO, BASE 1 1/2", ACABAMENTO METALICO CROMADO - FORNECIMENTO E INSTALAÇÃO (UN)</t>
  </si>
  <si>
    <t>00003148</t>
  </si>
  <si>
    <t>FITA VEDA ROSCA EM ROLOS DE 18 MM X 50 M (L X C)</t>
  </si>
  <si>
    <t>00010228</t>
  </si>
  <si>
    <t>VALVULA DE DESCARGA METALICA, BASE 1 1/2 " E ACABAMENTO METALICO CROMADO</t>
  </si>
  <si>
    <t>FNDE 15 TOALHEIRO PLASTICO TIPO DISPENSER PARA PAPEL TOALHA INTERFOLHADO (UN)</t>
  </si>
  <si>
    <t>00037401</t>
  </si>
  <si>
    <t>TOALHEIRO PLASTICO TIPO DISPENSER PARA PAPEL TOALHA INTERFOLHADO</t>
  </si>
  <si>
    <t>FNDE 16 PAPELEIRA PLASTICA TIPO DISPENSER PARA PAPEL HIGIENICO ROLAO (UN)</t>
  </si>
  <si>
    <t>00037400</t>
  </si>
  <si>
    <t>PAPELEIRA PLASTICA TIPO DISPENSER PARA PAPEL HIGIENICO ROLAO</t>
  </si>
  <si>
    <t>FNDE 12 ESPELHO CRISTAL, ESPESSURA 4MM, COM PARAFUSOS DE FIXAÇÃO, SEM MOLDURA (M2)</t>
  </si>
  <si>
    <t>00011186</t>
  </si>
  <si>
    <t>ESPELHO CRISTAL E = 4 MM</t>
  </si>
  <si>
    <t>00004343</t>
  </si>
  <si>
    <t>PARAFUSO FRANCES ZINCADO, DIAMETRO 1/2", COMPRIMENTO 4", COM PORCA E ARRUELA</t>
  </si>
  <si>
    <t>FNDE 17 DUCHA / CHUVEIRO METALICO, DE PAREDE, ARTICULAVEL, COM DESVIADOR E DUCHA MANUAL (UN)</t>
  </si>
  <si>
    <t>00038189</t>
  </si>
  <si>
    <t>DUCHA / CHUVEIRO METALICO, DE PAREDE, ARTICULAVEL, COM BRACO/CANO, SEM DESVIADOR</t>
  </si>
  <si>
    <t>00002696</t>
  </si>
  <si>
    <t>ENCANADOR OU BOMBEIRO HIDRAULICO (HORISTA)</t>
  </si>
  <si>
    <t>FNDE 34 CABIDE/GANCHO DE BANHEIRO SIMPLES EM METAL CROMADO (UN)</t>
  </si>
  <si>
    <t>00037399</t>
  </si>
  <si>
    <t>CABIDE/GANCHO DE BANHEIRO SIMPLES EM METAL CROMADO</t>
  </si>
  <si>
    <t>FNDE 449 BARRA METÁLICA COM PINTURA CINZA PARA PROTEÇÃO DOS ESPELHOS E CHUVEIRO INFANTIL (M)</t>
  </si>
  <si>
    <t>00011033</t>
  </si>
  <si>
    <t>SUPORTE PARA CALHA DE 150 MM EM ACO GALVANIZADO</t>
  </si>
  <si>
    <t>100742</t>
  </si>
  <si>
    <t>PINTURA COM TINTA ALQUÍDICA DE ACABAMENTO (ESMALTE SINTÉTICO ACETINADO) APLICADA A ROLO OU PINCEL SOBRE SUPERFÍCIES METÁLICAS (EXCETO PERFIL) EXECUTADO EM OBRA (POR DEMÃO). AF_01/2020</t>
  </si>
  <si>
    <t>FNDE 29 REGULADOR DE ALTA PRESSÃO GLP (UN)</t>
  </si>
  <si>
    <t>Regulador de alta pressão, vazão 9 kg; ref. 76510/3 fabricação Aliança ou equivalente</t>
  </si>
  <si>
    <t>FNDE 301 CAP OU TAMPAO DE FERRO GALVANIZADO, COM ROSCA BSP, DE 3/4" (UN)</t>
  </si>
  <si>
    <t>00001163</t>
  </si>
  <si>
    <t>CAP OU TAMPAO DE FERRO GALVANIZADO, COM ROSCA BSP, DE 3/4"</t>
  </si>
  <si>
    <t>FNDE 260 MANGUEIRA PARA GAS - GLP (UN)</t>
  </si>
  <si>
    <t>00020260</t>
  </si>
  <si>
    <t>MANGUEIRA PARA GAS - GLP, PVC, TRANCADA, DIAMETRO DE 3/8", COMPRIMENTO DE 1M (NORMATIZADA)</t>
  </si>
  <si>
    <t>FNDE 302 REQUADRO EM ALUMÍNIO TIPO VENEZIANA COM GUARNIÇÃO, FIXAÇÃO COM PARAFUSOS - FORNECIMENTO E INSTALAÇÃO. (M2)</t>
  </si>
  <si>
    <t>FNDE 112 PRESSOSTATO (UN)</t>
  </si>
  <si>
    <t>Pressostato diferencial ajustável mecânico, montagem inferior diâmetro 1/2" e/ou 1/4", faixa de operação até 16 bar; ref. modelo UT16 da Zurich, série UT16 da Waaree Instruments, WLF-5516 da Warme ou equivalente</t>
  </si>
  <si>
    <t>FNDE 114 VÁLVULA DE ALÍVIO (un)</t>
  </si>
  <si>
    <t>00003143</t>
  </si>
  <si>
    <t>FITA VEDA ROSCA EM ROLOS DE 18 MM X 25 M (L X C)</t>
  </si>
  <si>
    <t>Válvula de segurança em ferro fundido rosqueada, com pressão de ajuste de 6,1 até 10 kg/cm², DN= 3/4´; ref. SV 17 da Spirax Sarco ou equivalente</t>
  </si>
  <si>
    <t>FNDE 67 CENTRAL ALARME ENDEREÇAVEL (UN)</t>
  </si>
  <si>
    <t>Central alarme microprocessada para até 125 zonas, ref. FP-01 da Gevi Gamma ou equivalente</t>
  </si>
  <si>
    <t>Painel repetidor de detecção e alarme de incêndio tipo endereçável</t>
  </si>
  <si>
    <t>88266</t>
  </si>
  <si>
    <t>ELETROTÉCNICO COM ENCARGOS COMPLEMENTARES</t>
  </si>
  <si>
    <t>FNDE 343 ADAPTADOR PARA MANÔMETRO (UN)</t>
  </si>
  <si>
    <t>00010899</t>
  </si>
  <si>
    <t>ADAPTADOR EM LATAO, ENGATE RAPIDO 2 1/2" X ROSCA INTERNA 5 FIOS 2 1/2", PARA INSTALACAO PREDIAL DE COMBATE A INCENDIO</t>
  </si>
  <si>
    <t>00011002</t>
  </si>
  <si>
    <t>ELETRODO REVESTIDO AWS - E6013, DIAMETRO IGUAL A 2,50 MM</t>
  </si>
  <si>
    <t>88317</t>
  </si>
  <si>
    <t>SOLDADOR COM ENCARGOS COMPLEMENTARES</t>
  </si>
  <si>
    <t>FNDE 303 SINALIZAÇÃO COM PLACA INDICATIVA FIXADA NA ESTRUTURA. (UN)</t>
  </si>
  <si>
    <t>00037558</t>
  </si>
  <si>
    <t>PLACA DE SINALIZACAO DE SEGURANCA CONTRA INCENDIO, FOTOLUMINESCENTE, RETANGULAR, *20 X 40* CM, EM PVC *2* MM ANTI-CHAMAS (SIMBOLOS, CORES E PICTOGRAMAS CONFORME NBR 16820)</t>
  </si>
  <si>
    <t>88239</t>
  </si>
  <si>
    <t>AJUDANTE DE CARPINTEIRO COM ENCARGOS COMPLEMENTARES</t>
  </si>
  <si>
    <t>FNDE 86 DISJUNTOR BIPOLAR TIPO DR, CORRENTE NOMINAL DE 25A - 30mA (UN)</t>
  </si>
  <si>
    <t>00039445</t>
  </si>
  <si>
    <t>DISPOSITIVO DR, 2 POLOS, SENSIBILIDADE DE 30 MA, CORRENTE DE 25 A, TIPO AC</t>
  </si>
  <si>
    <t>00001571</t>
  </si>
  <si>
    <t>TERMINAL A COMPRESSAO EM COBRE ESTANHADO PARA CABO 4 MM2, 1 FURO E 1 COMPRESSAO, PARA PARAFUSO DE FIXACAO M5</t>
  </si>
  <si>
    <t>88247</t>
  </si>
  <si>
    <t>AUXILIAR DE ELETRICISTA COM ENCARGOS COMPLEMENTARES</t>
  </si>
  <si>
    <t>FNDE 87 DISJUNTOR BIPOLAR TIPO DR, CORRENTE NOMINAL DE 40A - 30mA (UN)</t>
  </si>
  <si>
    <t>00039446</t>
  </si>
  <si>
    <t>DISPOSITIVO DR, 2 POLOS, SENSIBILIDADE DE 30 MA, CORRENTE DE 40 A, TIPO AC</t>
  </si>
  <si>
    <t>FNDE 395 DISJUNTOR BIPOLAR TIPO DR, CORRENTE NOMINAL DE 60A A 100A - 30mA (UN)</t>
  </si>
  <si>
    <t>00039459</t>
  </si>
  <si>
    <t>DISPOSITIVO DR, 2 POLOS, SENSIBILIDADE DE 30 MA, CORRENTE DE 100 A, TIPO AC</t>
  </si>
  <si>
    <t>FNDE 88 DISPOSITIVO CONTRA SURTO - DPS 40 kA (UN)</t>
  </si>
  <si>
    <t>00039471</t>
  </si>
  <si>
    <t>DISPOSITIVO DPS CLASSE II, 1 POLO, TENSAO MAXIMA DE 275 V, CORRENTE MAXIMA DE *45* KA (TIPO AC)</t>
  </si>
  <si>
    <t>FNDE 89 DISPOSITIVO CONTRA SURTO - DPS 80 kA (UN)</t>
  </si>
  <si>
    <t>00039472</t>
  </si>
  <si>
    <t>DISPOSITIVO DPS CLASSE II, 1 POLO, TENSAO MAXIMA DE 275 V, CORRENTE MAXIMA DE *90* KA (TIPO AC)</t>
  </si>
  <si>
    <t>FNDE 94 ELETRODUTO EM ACO ZINCADO OU GALVANIZADO DN=3/4", APARENTE - FORNECIMENTO E INSTALAÇÃO. (M)</t>
  </si>
  <si>
    <t>00002504</t>
  </si>
  <si>
    <t>ELETRODUTO FLEXIVEL, EM FITA DE ACO GALVANIZADO, REVESTIDO COM PVC PRETO, DIAMETRO EXTERNO DE 25 MM, DN = 3/4", TIPO SEALTUBO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</si>
  <si>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</si>
  <si>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</si>
  <si>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FNDE 307 CAIXA DE PASSAGEM SOBREPOR AÇO PINTADA 10 X 10 X 8 CM (UN)</t>
  </si>
  <si>
    <t>00020254</t>
  </si>
  <si>
    <t>CAIXA DE PASSAGEM METALICA, DE SOBREPOR, COM TAMPA APARAFUSADA, DIMENSOES 15 X 15 X *10* CM</t>
  </si>
  <si>
    <t>FNDE 313 ELETROCALHA LISA OU PERFURADA EM AÇO GALVANIZADO, LARGURA 150MM E ALTURA 100MM, INCLUSIVE EMENDA E FIXAÇÃO - FORNECIMENTO E INSTALAÇÃO. (M)</t>
  </si>
  <si>
    <t>Eletrocalha lisa galvanizada a fogo, 150x100mm</t>
  </si>
  <si>
    <t>Tampa encaixe para eletrocalha galvanizada a fogo, L= 150mm</t>
  </si>
  <si>
    <t>96562</t>
  </si>
  <si>
    <t>SUPORTE PARA ELETROCALHA LISA OU PERFURADA EM AÇO GALVANIZADO, LARGURA 400 MM, EM PERFILADO COM COMPRIMENTO DE 45 CM FIXADO EM LAJE, POR METRO DE ELETROCALHA FIXADA. AF_09/2023</t>
  </si>
  <si>
    <t>FNDE 309 ESPELHO / PLACA CEGA 4" X 2", PARA INSTALACAO DE TOMADAS E INTERRUPTORES (UN)</t>
  </si>
  <si>
    <t>00038091</t>
  </si>
  <si>
    <t>ESPELHO / PLACA CEGA 4" X 2", PARA INSTALACAO DE TOMADAS E INTERRUPTORES</t>
  </si>
  <si>
    <t>91946</t>
  </si>
  <si>
    <t>SUPORTE PARAFUSADO COM PLACA DE ENCAIXE 4" X 2" MÉDIO (1,30 M DO PISO) PARA PONTO ELÉTRICO - FORNECIMENTO E INSTALAÇÃO. AF_03/2023</t>
  </si>
  <si>
    <t>FNDE 379 LUMINÁRIA DE EMBUTIR COMPLETA EM FORRO DE GESSO OU MODULADO COM PERFIL "T", PARA 2 LAMPADAS T8 16/18W. (UN)</t>
  </si>
  <si>
    <t>00039510</t>
  </si>
  <si>
    <t>LUMINARIA DE EMBUTIR EM CHAPA DE ACO PARA 2 LAMPADAS FLUORESCENTES DE 14 W COM REFLETOR E ALETAS EM ALUMINIO, COMPLETA (INCLUI REATOR E LAMPADAS)</t>
  </si>
  <si>
    <t>FNDE 380 LUMINÁRIA DE EMBUTIR COMPLETA EM FORRO DE GESSO OU MODULADO COM PERFIL "T", PARA 2 LAMPADAS T8 32/36W. (UN)</t>
  </si>
  <si>
    <t>FNDE 381 REFLETOR EM ALUMÍNIO, DE SUPORTE E ALÇA, COM 1 LÂMPADA VAPOR DE MERCÚRIO DE 70 W, COM REATOR ALTO FATOR DE POTÊNCIA - FORNECIMENTO E INSTALAÇÃO. (UN)</t>
  </si>
  <si>
    <t>LAMPADA VAPOR MERCURIO 125 W (BASE E27)</t>
  </si>
  <si>
    <t>REATOR INTERNO/INTEGRADO PARA LAMPADA VAPOR METALICO 400 W, ALTO FATOR DE POTENCIA</t>
  </si>
  <si>
    <t>REFLETOR REDONDO EM ALUMINIO ANODIZADO PARA LAMPADA VAPOR DE MERCURIO/SODIO, CORPO EM ALUMINIO COM PINTURA EPOXI, PARA LAMPADA E-27 DE 300 W, COM SUPORTE REDONDO E ALCA REGULAVEL PARA FIXACAO.</t>
  </si>
  <si>
    <t>FNDE 76 SWITCH TIPO 24 PORTAS (UN)</t>
  </si>
  <si>
    <t>Switch Gigabit 24 portas 10/100/1000 Base TX Layer 2 mínimo com porta de saída em fibra</t>
  </si>
  <si>
    <t>FNDE 385 PATCH CORD, CATEGORIA 6 UTP, 4 PARES. (UN)</t>
  </si>
  <si>
    <t>00039607</t>
  </si>
  <si>
    <t>PATCH CORD (CABO DE REDE), CATEGORIA 6 (CAT 6) UTP, 23 AWG, 4 PARES, EXTENSAO DE 2,50 M</t>
  </si>
  <si>
    <t>FNDE 123 GUIA DE CABOS FECHADO 1U (un)</t>
  </si>
  <si>
    <t>Guia organizadora de cabos para rack, 19´ 1 U</t>
  </si>
  <si>
    <t>FNDE 122 BANDEJA MÓVEL, PADRÃO 19" (UN)</t>
  </si>
  <si>
    <t>Bandeja deslizante para Rack de 19" padrão, com profundidade de 770 mm</t>
  </si>
  <si>
    <t>FNDE 125 GUIA VERTICAL 200 MM PARA CABOS (UN)</t>
  </si>
  <si>
    <t>00004374</t>
  </si>
  <si>
    <t>BUCHA DE NYLON SEM ABA S10</t>
  </si>
  <si>
    <t>FNDE 375 TOMADA PARA ANTENA DE TV, CABO COAXIAL DE 9 MM FORNECIMENTO E INSTALAÇÃO (UN)</t>
  </si>
  <si>
    <t>00038084</t>
  </si>
  <si>
    <t>TOMADA PARA ANTENA DE TV, CABO COAXIAL DE 9 MM, CONJUNTO MONTADO PARA EMBUTIR 4" X 2" (PLACA + SUPORTE + MODULO)</t>
  </si>
  <si>
    <t>FNDE 70 TERMINAL A COMPRESSÃO (UN)</t>
  </si>
  <si>
    <t>00001578</t>
  </si>
  <si>
    <t>TERMINAL A COMPRESSAO EM COBRE ESTANHADO PARA CABO 50 MM2, 1 FURO E 1 COMPRESSAO, PARA PARAFUSO DE FIXACAO M8</t>
  </si>
  <si>
    <t>FNDE 346 CABECOTE PARA ENTRADA DE LINHA DE ALIMENTACAO PARA ELETRODUTO (UND)</t>
  </si>
  <si>
    <t>00001049</t>
  </si>
  <si>
    <t>CABECOTE PARA ENTRADA DE LINHA DE ALIMENTACAO PARA ELETRODUTO, EM LIGA DE ALUMINIO COM ACABAMENTO ANTI CORROSIVO, COM FIXACAO POR ENCAIXE LISO DE 360 GRAUS, DE 1 1/2"</t>
  </si>
  <si>
    <t>FNDE 92 ELETRODUTO EM ACO ZINCADO OU GALVANIZADO DN=1 1/4", APARENTE - FORNECIMENTO E INSTALAÇÃO. (M)</t>
  </si>
  <si>
    <t>00002502</t>
  </si>
  <si>
    <t>ELETRODUTO FLEXIVEL, EM FITA DE ACO GALVANIZADO, REVESTIDO COM PVC PRETO, DIAMETRO EXTERNO DE 40 MM, DN = 1 1/4", TIPO SEALTUBO</t>
  </si>
  <si>
    <t>FNDE 93 ELETRODUTO EM ACO ZINCADO OU GALVANIZADO DN=2", APARENTE - FORNECIMENTO E INSTALAÇÃO. (M)</t>
  </si>
  <si>
    <t>00002500</t>
  </si>
  <si>
    <t>ELETRODUTO FLEXIVEL, EM FITA DE ACO GALVANIZADO, REVESTIDO COM PVC PRETO, DIAMETRO EXTERNO DE 60 MM, DN = 2", TIPO SEALTUBO</t>
  </si>
  <si>
    <t>FNDE 312 ELETROCALHA LISA OU PERFURADA EM AÇO GALVANIZADO, LARGURA 100MM E ALTURA 50MM, INCLUSIVE EMENDA E FIXAÇÃO - FORNECIMENTO E INSTALAÇÃO. (M)</t>
  </si>
  <si>
    <t>Eletrocalha lisa galvanizada a fogo, 100x50mm</t>
  </si>
  <si>
    <t>Tampa encaixe para eletrocalha galvanizada a fogo, L= 100mm</t>
  </si>
  <si>
    <t>FNDE 44 DUTO DE ALONGAMENTO PARA EXAUSTOR (M)</t>
  </si>
  <si>
    <t>Eletroduto com costura galvanizado eletroliticamente, DN = 4´ - NBR13057</t>
  </si>
  <si>
    <t>00002437</t>
  </si>
  <si>
    <t>MONTADOR DE MAQUINAS (HORISTA)</t>
  </si>
  <si>
    <t>FNDE 45 COIFA EM AÇO INOX 100CM X 150CM (un)</t>
  </si>
  <si>
    <t>Coifa em aço inoxidável com filtro e exaustor axial - área de 3,01 até 7,50 m²</t>
  </si>
  <si>
    <t>FNDE 42 INSTALAÇÃO DE EXAUSTOR ELÉTRICO TIPO DOMICILIAR (UN)</t>
  </si>
  <si>
    <t>Exaustor elétrico doméstico para banheiro, estrutura em plástico, potência 13 a 20W, vazão nominal livre 150 a 190m³/h, ref. B12 Plus da Cata, Silent 200cz da Soler &amp; Palau, Ventokit 150 da Westaflex, Inline-190 da Sicflux ou equivalente</t>
  </si>
  <si>
    <t>00002436</t>
  </si>
  <si>
    <t>ELETRICISTA (HORISTA)</t>
  </si>
  <si>
    <t>FNDE 68 CONJUNTO DE ESTAIAMENTO PARA MASTRO DE SPDA (UN)</t>
  </si>
  <si>
    <t>Alca pré-formada estai para cabo de aço 3/8´</t>
  </si>
  <si>
    <t>Arruela quadrada 100 x 100 x 5 mm com furo de 18 mm</t>
  </si>
  <si>
    <t>Arruela quadrada de 50 mm com furo de 18 mm</t>
  </si>
  <si>
    <t>Chapa para estai 8 x 76 x 60 x 70 mm 45°</t>
  </si>
  <si>
    <t>Isolador tipo castanha de 85x90mm</t>
  </si>
  <si>
    <t>Parafuso cabeça quadrada M16 x 300 mm</t>
  </si>
  <si>
    <t>Pedra de concreto para estaiamento, ref. ND.01.46.01/1 Elektro ou equivalente</t>
  </si>
  <si>
    <t>Sapatilha para cabo de aço de 3/8´</t>
  </si>
  <si>
    <t>FNDE 74 VERGALHÃO (M)</t>
  </si>
  <si>
    <t>00000033</t>
  </si>
  <si>
    <t>ACO CA-50, 8,0 MM, VERGALHAO</t>
  </si>
  <si>
    <t>FNDE 69 CAIXA DE EQUALIZAÇÃO DE ATERRAMENTO ELÉTRICO (UN)</t>
  </si>
  <si>
    <t>Caixa de equalização com barra cobre 6mm, embutir, chapa de aço com pintura esmaltada, de 200x200mm e tampa, uso interno, ref. Tel-901 Termotécnica ou equivalente</t>
  </si>
  <si>
    <t>FNDE 71 SOLDA EXOTÉRMICA PARA SPDA - FORNECIMENTO E INSTALAÇÃO. (UN)</t>
  </si>
  <si>
    <t>Kit solda com cartucho para solda exotérmica nº 150 a 250</t>
  </si>
  <si>
    <t>FNDE 39 CONJUNTO DE MASTRO P/ TRÊS BANDEIRAS E PEDESTAL (UN)</t>
  </si>
  <si>
    <t>00000032</t>
  </si>
  <si>
    <t>ACO CA-50, 6,3 MM, VERGALHAO</t>
  </si>
  <si>
    <t>00043132</t>
  </si>
  <si>
    <t>ARAME RECOZIDO 16 BWG, D = 1,65 MM (0,016 KG/M) OU 18 BWG, D = 1,25 MM (0,01 KG/M)</t>
  </si>
  <si>
    <t>00001106</t>
  </si>
  <si>
    <t>CAL HIDRATADA CH-I PARA ARGAMASSAS</t>
  </si>
  <si>
    <t>00001347</t>
  </si>
  <si>
    <t>CHAPA/PAINEL DE MADEIRA COMPENSADA PLASTIFICADA (MADEIRITE PLASTIFICADO) PARA FORMA DE CONCRETO, DE 2200 x 1100 MM, E = 12 MM</t>
  </si>
  <si>
    <t>00002692</t>
  </si>
  <si>
    <t>DESMOLDANTE PROTETOR PARA FORMAS DE MADEIRA, DE BASE OLEOSA EMULSIONADA EM AGUA</t>
  </si>
  <si>
    <t>00003731</t>
  </si>
  <si>
    <t>LADRILHO HIDRAULICO, *20 X 20* CM, E= 2 CM, PADRAO DADOS, COR NATURAL</t>
  </si>
  <si>
    <t>00003768</t>
  </si>
  <si>
    <t>LIXA EM FOLHA PARA FERRO, NUMERO 150</t>
  </si>
  <si>
    <t>00004718</t>
  </si>
  <si>
    <t>PEDRA BRITADA N. 2 (19 A 38 MM) POSTO PEDREIRA/FORNECEDOR, SEM FRETE</t>
  </si>
  <si>
    <t>Pedrisco</t>
  </si>
  <si>
    <t>00040304</t>
  </si>
  <si>
    <t>PREGO DE ACO POLIDO COM CABECA DUPLA 17 X 27 (2 1/2 X 11)</t>
  </si>
  <si>
    <t>00004415</t>
  </si>
  <si>
    <t>SARRAFO NAO APARELHADO *2,5 X 5* CM, EM MACARANDUBA/MASSARANDUBA, ANGELIM, PEROBA-ROSA OU EQUIVALENTE DA REGIAO - BRUTA</t>
  </si>
  <si>
    <t>Solda eletrolítica tipo Smaw-AWS 6013 eletrodos esp. 2,5/3,25/4,0mm; ref. ESAB, LINCOLN, WELD ou equivalente</t>
  </si>
  <si>
    <t>00043648</t>
  </si>
  <si>
    <t>TINTA ESMALTE SINTETICO STANDARD FOSCO</t>
  </si>
  <si>
    <t>00021014</t>
  </si>
  <si>
    <t>TUBO ACO GALVANIZADO COM COSTURA, CLASSE LEVE, DN 65 MM ( 2 1/2"),  E = 3,35 MM, * 6,23* KG/M (NBR 5580)</t>
  </si>
  <si>
    <t>00021015</t>
  </si>
  <si>
    <t>TUBO ACO GALVANIZADO COM COSTURA, CLASSE LEVE, DN 80 MM ( 3"),  E = 3,35 MM, *7,32* KG/M (NBR 5580)</t>
  </si>
  <si>
    <t>88238</t>
  </si>
  <si>
    <t>AJUDANTE DE ARMADOR COM ENCARGOS COMPLEMENTARES</t>
  </si>
  <si>
    <t>100301</t>
  </si>
  <si>
    <t>AJUDANTE DE PINTOR COM ENCARGOS COMPLEMENTARES</t>
  </si>
  <si>
    <t>88245</t>
  </si>
  <si>
    <t>ARMADOR COM ENCARGOS COMPLEMENTARES</t>
  </si>
  <si>
    <t>102867</t>
  </si>
  <si>
    <t>MÁQUINA SOLDA ARCO COM PISTOLA DE SOLDAGEM PARA STUD BOLT DE 5 MM A 22 MM - MATERIAIS NA OPERAÇÃO. AF_05/2023</t>
  </si>
  <si>
    <t>FNDE 40 BANCADA DE GRANITO CINZA ANDORINHA, INCLUSIVE PASSA PRATOS, ESPESSURA 2 CM - FORNECIMENTO E INSTALAÇÃO (M2)</t>
  </si>
  <si>
    <t>00011795</t>
  </si>
  <si>
    <t>GRANITO PARA BANCADA, POLIDO, TIPO ANDORINHA/ QUARTZ/ CASTELO/ CORUMBA OU OUTROS EQUIVALENTES DA REGIAO, E=  *2,5* CM</t>
  </si>
  <si>
    <t>FNDE 47 PRATELEIRA DE GRANITO CINZA ANDORINHA, ESPESSURA 2 CM - FORNECIMENTO E INSTALAÇÃO (M2)</t>
  </si>
  <si>
    <t>FNDE 48 ESCANINHOS EM MDF, REVESTIDOS EM LAMINADO MELAMÍNICO (M2)</t>
  </si>
  <si>
    <t>00001340</t>
  </si>
  <si>
    <t>CHAPA DE LAMINADO MELAMINICO, LISO FOSCO, DE 1,25 X 3,08 METROS, ESPESSURA = 0,8 MILIMETROS</t>
  </si>
  <si>
    <t>00034660</t>
  </si>
  <si>
    <t>CHAPA DE MDF BRANCO LISO 1 FACE, E = 18 MM, DE *2,75 X 1,85* M</t>
  </si>
  <si>
    <t>00001339</t>
  </si>
  <si>
    <t>COLA A BASE DE RESINA SINTETICA PARA CHAPA DE LAMINADO MELAMINICO E OUTROS</t>
  </si>
  <si>
    <t>FNDE 49 BARRA DE APOIO EM INOX, DIAMETRO MINIMO 3 CM, EM AÇO INOX (M)</t>
  </si>
  <si>
    <t>00036205</t>
  </si>
  <si>
    <t>BARRA DE APOIO RETA, EM ACO INOX POLIDO, COMPRIMENTO 70CM, DIAMETRO MINIMO 3 CM</t>
  </si>
  <si>
    <t>FNDE 51 BANCO DE CONCRETO SEM ENCOSTO, DIM. 2,50 X 0,60 M (M2)</t>
  </si>
  <si>
    <t>87893</t>
  </si>
  <si>
    <t>CHAPISCO APLICADO EM ALVENARIA (SEM PRESENÇA DE VÃOS) E ESTRUTURAS DE CONCRETO DE FACHADA, COM COLHER DE PEDREIRO.  ARGAMASSA TRAÇO 1:3 COM PREPARO MANUAL. AF_10/2022</t>
  </si>
  <si>
    <t>94971</t>
  </si>
  <si>
    <t>CONCRETO FCK = 25MPA, TRAÇO 1:2,3:2,7 (EM MASSA SECA DE CIMENTO/ AREIA MÉDIA/ BRITA 1) - PREPARO MECÂNICO COM BETONEIRA 600 L. AF_05/2021</t>
  </si>
  <si>
    <t>92801</t>
  </si>
  <si>
    <t>CORTE E DOBRA DE AÇO CA-50, DIÂMETRO DE 6,3 MM. AF_06/2022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</si>
  <si>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</si>
  <si>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</si>
  <si>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96542</t>
  </si>
  <si>
    <t>FABRICAÇÃO, MONTAGEM E DESMONTAGEM DE FÔRMA PARA VIGA BALDRAME, EM CHAPA DE MADEIRA COMPENSADA RESINADA, E=17 MM, 4 UTILIZAÇÕES. AF_01/2024</t>
  </si>
  <si>
    <t>FNDE 38 FITA 3M COLANTE ANTIDERRAPANTE PARA PISO (M)</t>
  </si>
  <si>
    <t>FITA 3M COLANTE ANTIDERRAPANTE</t>
  </si>
  <si>
    <t xml:space="preserve">Observações:
1 - Foi considerado nas composições de fonte "SPOBRAS",  apenas o fornecimento de material/equipamento, sendo que a mão de obra de instalação é retirada do SINAPI. Sendo considerado portanto os encargos sociais da fonte SINAPI.
2 - Foi considerado nas composições em que foi referenciado como fonte "PRÓPRIAS",  apenas o fornecimento de material/equipamento, sendo que a mão de obra de instalação foi considerada do bando SINAPI. Sendo considerado portanto os encargos sociais da fonte SINAPI.
3 -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</t>
  </si>
  <si>
    <t>06-002-094</t>
  </si>
  <si>
    <t>17-001-095</t>
  </si>
  <si>
    <t>17-0001-090</t>
  </si>
  <si>
    <t>17-005-052</t>
  </si>
  <si>
    <t>Ref1</t>
  </si>
  <si>
    <t>Ref2</t>
  </si>
  <si>
    <t>Ref3</t>
  </si>
  <si>
    <t>riberfluid</t>
  </si>
  <si>
    <t>ubercomercio</t>
  </si>
  <si>
    <t>ML</t>
  </si>
  <si>
    <t>Mercado 01</t>
  </si>
  <si>
    <t>Media</t>
  </si>
  <si>
    <t>Mercado 02</t>
  </si>
  <si>
    <t>ContraIncêndio</t>
  </si>
  <si>
    <t>Multiseg</t>
  </si>
  <si>
    <t>Mega Thor</t>
  </si>
  <si>
    <t>Mercado</t>
  </si>
  <si>
    <t>Mercado 03</t>
  </si>
  <si>
    <t>Tudo Incêndio</t>
  </si>
  <si>
    <t>ViewTech</t>
  </si>
  <si>
    <t>Mercado 04</t>
  </si>
  <si>
    <t>Eletro FM</t>
  </si>
  <si>
    <t>Eletro FM/3m</t>
  </si>
  <si>
    <t>Eletrica Zan/3m</t>
  </si>
  <si>
    <t>Santil</t>
  </si>
  <si>
    <t>*valores encontrados para barras de 3m</t>
  </si>
  <si>
    <t>Santil/3m</t>
  </si>
  <si>
    <t>Mercado 05</t>
  </si>
  <si>
    <t>DZ Materiais Elétricos</t>
  </si>
  <si>
    <t>Mercado 06</t>
  </si>
  <si>
    <t>Plenobras</t>
  </si>
  <si>
    <t>Elamp</t>
  </si>
  <si>
    <t>Ilumina</t>
  </si>
  <si>
    <t>I1477</t>
  </si>
  <si>
    <t>SEINFRA</t>
  </si>
  <si>
    <t>I9485</t>
  </si>
  <si>
    <t>I1775</t>
  </si>
  <si>
    <t>I6824</t>
  </si>
  <si>
    <t>I8448</t>
  </si>
  <si>
    <t>Mercado 07</t>
  </si>
  <si>
    <t>APL Rack</t>
  </si>
  <si>
    <t>ITCOMTECH</t>
  </si>
  <si>
    <t>NET COMPUTADORES</t>
  </si>
  <si>
    <t>I1044</t>
  </si>
  <si>
    <t>Mercado 08</t>
  </si>
  <si>
    <t>DZ Materiais Elétricos/3m</t>
  </si>
  <si>
    <t>Mercado 09</t>
  </si>
  <si>
    <t>LojaEletricaltda/3m</t>
  </si>
  <si>
    <t>Eletrotrafo/3m</t>
  </si>
  <si>
    <t>17-010-012</t>
  </si>
  <si>
    <t>I10473</t>
  </si>
  <si>
    <t>I8213</t>
  </si>
  <si>
    <t>I0141</t>
  </si>
  <si>
    <t>Mercado 10</t>
  </si>
  <si>
    <t>Judy Mat Eletricos</t>
  </si>
  <si>
    <t>I1671</t>
  </si>
  <si>
    <t>I8077</t>
  </si>
  <si>
    <t>I8526</t>
  </si>
  <si>
    <t>I7377</t>
  </si>
  <si>
    <t>I1605</t>
  </si>
  <si>
    <t>Mercado 11</t>
  </si>
  <si>
    <t>ML/5kg</t>
  </si>
  <si>
    <t>ESAB/5kg</t>
  </si>
  <si>
    <t>Ferramac/2,5kg</t>
  </si>
  <si>
    <t>Mercado 12</t>
  </si>
  <si>
    <t>ADECIL/5m</t>
  </si>
  <si>
    <t>Dimensional/5m</t>
  </si>
  <si>
    <t>SuperEPI/5</t>
  </si>
  <si>
    <t>DEINFRA</t>
  </si>
  <si>
    <t>Mercado 13</t>
  </si>
  <si>
    <t>Fundimais</t>
  </si>
  <si>
    <t>Ficone&amp;Reis</t>
  </si>
  <si>
    <t>Fundição Sacheto</t>
  </si>
  <si>
    <t>Mercado 14</t>
  </si>
  <si>
    <t>Beep</t>
  </si>
  <si>
    <t>Amazon</t>
  </si>
  <si>
    <t>LukinhasBaby</t>
  </si>
  <si>
    <t>Mercado 15</t>
  </si>
  <si>
    <t>ICEGÁS</t>
  </si>
  <si>
    <t>LeroyMerlin</t>
  </si>
  <si>
    <t>Universo da Chama</t>
  </si>
  <si>
    <t>Mercado 16</t>
  </si>
  <si>
    <t>Merito</t>
  </si>
  <si>
    <t>Loja do Mecanico</t>
  </si>
  <si>
    <t>RICARDO KAZUITI OMURA JUNIOR</t>
  </si>
  <si>
    <t>ENGENHEIRO CIVIL</t>
  </si>
  <si>
    <t>CREA 157160-2</t>
  </si>
  <si>
    <t>MATRÍCULA 57921380/1</t>
  </si>
  <si>
    <t>REVESTIMENTO PARA PAREDE, EM CERAMICA ESMALTADA, FORMATO MENOR OU IGUAL  A 2025 CM2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</si>
</sst>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000"/>
    <numFmt numFmtId="165" formatCode="\R\$\ #,##0.00"/>
    <numFmt numFmtId="166" formatCode="&quot;R$&quot;#,##0.00"/>
  </numFmts>
  <fonts count="10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8"/>
      <color rgb="FF000000"/>
      <name val="SansSerif"/>
      <family val="2"/>
    </font>
    <font>
      <sz val="6"/>
      <name val="SansSerif"/>
      <family val="2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5" fillId="8" borderId="2" xfId="0" applyNumberFormat="1" applyFont="1" applyFill="1" applyBorder="1" applyAlignment="1" applyProtection="1">
      <alignment horizontal="center" vertical="top" wrapText="1"/>
    </xf>
    <xf numFmtId="0" fontId="5" fillId="9" borderId="2" xfId="0" applyNumberFormat="1" applyFont="1" applyFill="1" applyBorder="1" applyAlignment="1" applyProtection="1">
      <alignment horizontal="justify" vertical="top" wrapText="1"/>
    </xf>
    <xf numFmtId="164" fontId="5" fillId="10" borderId="2" xfId="0" applyNumberFormat="1" applyFont="1" applyFill="1" applyBorder="1" applyAlignment="1" applyProtection="1">
      <alignment horizontal="right" vertical="top" wrapText="1"/>
    </xf>
    <xf numFmtId="165" fontId="5" fillId="11" borderId="2" xfId="0" applyNumberFormat="1" applyFont="1" applyFill="1" applyBorder="1" applyAlignment="1" applyProtection="1">
      <alignment horizontal="right" vertical="top" wrapText="1"/>
    </xf>
    <xf numFmtId="165" fontId="3" fillId="13" borderId="2" xfId="0" applyNumberFormat="1" applyFont="1" applyFill="1" applyBorder="1" applyAlignment="1" applyProtection="1">
      <alignment horizontal="right" vertical="top" wrapText="1"/>
    </xf>
    <xf numFmtId="165" fontId="6" fillId="15" borderId="2" xfId="0" applyNumberFormat="1" applyFont="1" applyFill="1" applyBorder="1" applyAlignment="1" applyProtection="1">
      <alignment horizontal="right" vertical="center" wrapText="1"/>
    </xf>
    <xf numFmtId="0" fontId="8" fillId="8" borderId="2" xfId="0" applyNumberFormat="1" applyFont="1" applyFill="1" applyBorder="1" applyAlignment="1" applyProtection="1">
      <alignment horizontal="center" vertical="top" wrapText="1"/>
    </xf>
    <xf numFmtId="0" fontId="8" fillId="9" borderId="2" xfId="0" applyNumberFormat="1" applyFont="1" applyFill="1" applyBorder="1" applyAlignment="1" applyProtection="1">
      <alignment horizontal="justify" vertical="top" wrapText="1"/>
    </xf>
    <xf numFmtId="164" fontId="8" fillId="10" borderId="2" xfId="0" applyNumberFormat="1" applyFont="1" applyFill="1" applyBorder="1" applyAlignment="1" applyProtection="1">
      <alignment horizontal="right" vertical="top" wrapText="1"/>
    </xf>
    <xf numFmtId="165" fontId="8" fillId="11" borderId="2" xfId="0" applyNumberFormat="1" applyFont="1" applyFill="1" applyBorder="1" applyAlignment="1" applyProtection="1">
      <alignment horizontal="right" vertical="top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7" fillId="16" borderId="1" xfId="0" applyNumberFormat="1" applyFont="1" applyFill="1" applyBorder="1" applyAlignment="1" applyProtection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9" fillId="0" borderId="8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2" fontId="9" fillId="0" borderId="8" xfId="0" applyNumberFormat="1" applyFont="1" applyBorder="1"/>
    <xf numFmtId="0" fontId="5" fillId="9" borderId="9" xfId="0" applyNumberFormat="1" applyFont="1" applyFill="1" applyBorder="1" applyAlignment="1" applyProtection="1">
      <alignment horizontal="justify" vertical="top" wrapText="1"/>
    </xf>
    <xf numFmtId="0" fontId="9" fillId="0" borderId="4" xfId="0" applyFont="1" applyBorder="1" applyAlignment="1">
      <alignment wrapText="1"/>
    </xf>
    <xf numFmtId="0" fontId="8" fillId="9" borderId="9" xfId="0" applyNumberFormat="1" applyFont="1" applyFill="1" applyBorder="1" applyAlignment="1" applyProtection="1">
      <alignment horizontal="justify" vertical="top" wrapText="1"/>
    </xf>
    <xf numFmtId="166" fontId="5" fillId="11" borderId="2" xfId="0" applyNumberFormat="1" applyFont="1" applyFill="1" applyBorder="1" applyAlignment="1" applyProtection="1">
      <alignment horizontal="right" vertical="top" wrapText="1"/>
    </xf>
    <xf numFmtId="0" fontId="0" fillId="0" borderId="10" xfId="0" applyBorder="1"/>
    <xf numFmtId="0" fontId="0" fillId="0" borderId="11" xfId="0" applyBorder="1"/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0" borderId="1" xfId="0" applyBorder="1"/>
    <xf numFmtId="0" fontId="7" fillId="16" borderId="1" xfId="0" applyNumberFormat="1" applyFont="1" applyFill="1" applyBorder="1" applyAlignment="1" applyProtection="1">
      <alignment horizontal="left" vertical="center" wrapText="1"/>
    </xf>
    <xf numFmtId="0" fontId="3" fillId="6" borderId="2" xfId="0" applyNumberFormat="1" applyFont="1" applyFill="1" applyBorder="1" applyAlignment="1" applyProtection="1">
      <alignment horizontal="left" vertical="center" wrapText="1"/>
    </xf>
    <xf numFmtId="0" fontId="3" fillId="12" borderId="2" xfId="0" applyNumberFormat="1" applyFont="1" applyFill="1" applyBorder="1" applyAlignment="1" applyProtection="1">
      <alignment horizontal="right" vertical="top" wrapText="1"/>
    </xf>
    <xf numFmtId="0" fontId="6" fillId="14" borderId="2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124558</xdr:colOff>
      <xdr:row>0</xdr:row>
      <xdr:rowOff>0</xdr:rowOff>
    </xdr:from>
    <xdr:to>
      <xdr:col>8</xdr:col>
      <xdr:colOff>366346</xdr:colOff>
      <xdr:row>3</xdr:row>
      <xdr:rowOff>21981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58" y="0"/>
          <a:ext cx="6836019" cy="2388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847"/>
  <sheetViews>
    <sheetView tabSelected="1" zoomScale="130" zoomScaleNormal="130" workbookViewId="0">
      <selection activeCell="I4" sqref="I4"/>
    </sheetView>
  </sheetViews>
  <sheetFormatPr defaultRowHeight="15"/>
  <cols>
    <col min="1" max="1" width="6.42578125" customWidth="1"/>
    <col min="2" max="2" width="8.28515625" customWidth="1"/>
    <col min="3" max="3" width="36.7109375" customWidth="1"/>
    <col min="4" max="4" width="12.42578125" customWidth="1"/>
    <col min="5" max="5" width="5" customWidth="1"/>
    <col min="6" max="8" width="10" customWidth="1"/>
  </cols>
  <sheetData>
    <row r="1" spans="1:9" ht="72" customHeight="1">
      <c r="A1" s="14"/>
      <c r="B1" s="44"/>
      <c r="C1" s="44"/>
      <c r="D1" s="44"/>
      <c r="E1" s="44"/>
      <c r="F1" s="44"/>
      <c r="G1" s="44"/>
      <c r="H1" s="44"/>
      <c r="I1" s="16"/>
    </row>
    <row r="2" spans="1:9">
      <c r="A2" s="34"/>
      <c r="B2" s="12"/>
      <c r="C2" s="12"/>
      <c r="D2" s="12"/>
      <c r="E2" s="12"/>
      <c r="F2" s="12"/>
      <c r="G2" s="12"/>
      <c r="H2" s="12"/>
      <c r="I2" s="35"/>
    </row>
    <row r="3" spans="1:9" ht="99" customHeight="1">
      <c r="A3" s="34"/>
      <c r="B3" s="36"/>
      <c r="C3" s="36"/>
      <c r="D3" s="36"/>
      <c r="E3" s="36"/>
      <c r="F3" s="42"/>
      <c r="G3" s="42"/>
      <c r="H3" s="42"/>
      <c r="I3" s="35"/>
    </row>
    <row r="4" spans="1:9" ht="33.75" customHeight="1">
      <c r="A4" s="34"/>
      <c r="B4" s="43" t="s">
        <v>0</v>
      </c>
      <c r="C4" s="43"/>
      <c r="D4" s="43"/>
      <c r="E4" s="43"/>
      <c r="F4" s="43"/>
      <c r="G4" s="43"/>
      <c r="H4" s="43"/>
      <c r="I4" s="35"/>
    </row>
    <row r="5" spans="1:9" ht="15" customHeight="1">
      <c r="A5" s="34"/>
      <c r="B5" s="39" t="s">
        <v>1</v>
      </c>
      <c r="C5" s="39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35"/>
    </row>
    <row r="6" spans="1:9" ht="21" customHeight="1">
      <c r="A6" s="34"/>
      <c r="B6" s="2" t="s">
        <v>7</v>
      </c>
      <c r="C6" s="3" t="s">
        <v>8</v>
      </c>
      <c r="D6" s="2" t="s">
        <v>9</v>
      </c>
      <c r="E6" s="2" t="s">
        <v>10</v>
      </c>
      <c r="F6" s="4">
        <v>0.02</v>
      </c>
      <c r="G6" s="5">
        <v>140</v>
      </c>
      <c r="H6" s="5">
        <f>F6*G6</f>
        <v>2.8000000000000003</v>
      </c>
      <c r="I6" s="35"/>
    </row>
    <row r="7" spans="1:9" ht="29.1" customHeight="1">
      <c r="A7" s="34"/>
      <c r="B7" s="2" t="s">
        <v>11</v>
      </c>
      <c r="C7" s="3" t="s">
        <v>12</v>
      </c>
      <c r="D7" s="2" t="s">
        <v>9</v>
      </c>
      <c r="E7" s="2" t="s">
        <v>13</v>
      </c>
      <c r="F7" s="4">
        <v>1</v>
      </c>
      <c r="G7" s="5">
        <v>193.95</v>
      </c>
      <c r="H7" s="5">
        <f t="shared" ref="H7:H12" si="0">F7*G7</f>
        <v>193.95</v>
      </c>
      <c r="I7" s="35"/>
    </row>
    <row r="8" spans="1:9" ht="29.1" customHeight="1">
      <c r="A8" s="34"/>
      <c r="B8" s="2" t="s">
        <v>14</v>
      </c>
      <c r="C8" s="3" t="s">
        <v>15</v>
      </c>
      <c r="D8" s="2" t="s">
        <v>9</v>
      </c>
      <c r="E8" s="2" t="s">
        <v>13</v>
      </c>
      <c r="F8" s="4">
        <v>1</v>
      </c>
      <c r="G8" s="5">
        <v>579.69000000000005</v>
      </c>
      <c r="H8" s="5">
        <f t="shared" si="0"/>
        <v>579.69000000000005</v>
      </c>
      <c r="I8" s="35"/>
    </row>
    <row r="9" spans="1:9" ht="21" customHeight="1">
      <c r="A9" s="34"/>
      <c r="B9" s="2" t="s">
        <v>16</v>
      </c>
      <c r="C9" s="3" t="s">
        <v>17</v>
      </c>
      <c r="D9" s="2" t="s">
        <v>9</v>
      </c>
      <c r="E9" s="2" t="s">
        <v>18</v>
      </c>
      <c r="F9" s="4">
        <v>1</v>
      </c>
      <c r="G9" s="5">
        <v>18.579999999999998</v>
      </c>
      <c r="H9" s="5">
        <f t="shared" si="0"/>
        <v>18.579999999999998</v>
      </c>
      <c r="I9" s="35"/>
    </row>
    <row r="10" spans="1:9" ht="29.1" customHeight="1">
      <c r="A10" s="34"/>
      <c r="B10" s="2" t="s">
        <v>19</v>
      </c>
      <c r="C10" s="3" t="s">
        <v>20</v>
      </c>
      <c r="D10" s="2" t="s">
        <v>9</v>
      </c>
      <c r="E10" s="2" t="s">
        <v>21</v>
      </c>
      <c r="F10" s="4">
        <v>8</v>
      </c>
      <c r="G10" s="5">
        <v>7.19</v>
      </c>
      <c r="H10" s="5">
        <f t="shared" si="0"/>
        <v>57.52</v>
      </c>
      <c r="I10" s="35"/>
    </row>
    <row r="11" spans="1:9" ht="29.1" customHeight="1">
      <c r="A11" s="34"/>
      <c r="B11" s="2" t="s">
        <v>22</v>
      </c>
      <c r="C11" s="3" t="s">
        <v>23</v>
      </c>
      <c r="D11" s="2" t="s">
        <v>9</v>
      </c>
      <c r="E11" s="2" t="s">
        <v>21</v>
      </c>
      <c r="F11" s="4">
        <v>30</v>
      </c>
      <c r="G11" s="5">
        <v>21.56</v>
      </c>
      <c r="H11" s="5">
        <f t="shared" si="0"/>
        <v>646.79999999999995</v>
      </c>
      <c r="I11" s="35"/>
    </row>
    <row r="12" spans="1:9" ht="21" customHeight="1">
      <c r="A12" s="34"/>
      <c r="B12" s="2" t="s">
        <v>24</v>
      </c>
      <c r="C12" s="3" t="s">
        <v>25</v>
      </c>
      <c r="D12" s="2" t="s">
        <v>9</v>
      </c>
      <c r="E12" s="2" t="s">
        <v>21</v>
      </c>
      <c r="F12" s="4">
        <v>5</v>
      </c>
      <c r="G12" s="5">
        <v>25.35</v>
      </c>
      <c r="H12" s="5">
        <f t="shared" si="0"/>
        <v>126.75</v>
      </c>
      <c r="I12" s="35"/>
    </row>
    <row r="13" spans="1:9" ht="21" customHeight="1">
      <c r="A13" s="34"/>
      <c r="B13" s="2" t="s">
        <v>24</v>
      </c>
      <c r="C13" s="3" t="s">
        <v>25</v>
      </c>
      <c r="D13" s="2" t="s">
        <v>9</v>
      </c>
      <c r="E13" s="2" t="s">
        <v>21</v>
      </c>
      <c r="F13" s="4">
        <v>5</v>
      </c>
      <c r="G13" s="5">
        <v>25.35</v>
      </c>
      <c r="H13" s="5">
        <f>F13*G13</f>
        <v>126.75</v>
      </c>
      <c r="I13" s="35"/>
    </row>
    <row r="14" spans="1:9" ht="15" customHeight="1">
      <c r="A14" s="34"/>
      <c r="B14" s="36"/>
      <c r="C14" s="36"/>
      <c r="D14" s="36"/>
      <c r="E14" s="36"/>
      <c r="F14" s="40" t="s">
        <v>26</v>
      </c>
      <c r="G14" s="40"/>
      <c r="H14" s="6">
        <f>SUM(H6:H13)</f>
        <v>1752.8400000000001</v>
      </c>
      <c r="I14" s="35"/>
    </row>
    <row r="15" spans="1:9" ht="15" customHeight="1">
      <c r="A15" s="34"/>
      <c r="B15" s="39" t="s">
        <v>27</v>
      </c>
      <c r="C15" s="39"/>
      <c r="D15" s="1" t="s">
        <v>2</v>
      </c>
      <c r="E15" s="1" t="s">
        <v>3</v>
      </c>
      <c r="F15" s="1" t="s">
        <v>4</v>
      </c>
      <c r="G15" s="1" t="s">
        <v>5</v>
      </c>
      <c r="H15" s="1" t="s">
        <v>6</v>
      </c>
      <c r="I15" s="35"/>
    </row>
    <row r="16" spans="1:9" ht="21" customHeight="1">
      <c r="A16" s="34"/>
      <c r="B16" s="2" t="s">
        <v>28</v>
      </c>
      <c r="C16" s="3" t="s">
        <v>29</v>
      </c>
      <c r="D16" s="2" t="s">
        <v>9</v>
      </c>
      <c r="E16" s="2" t="s">
        <v>30</v>
      </c>
      <c r="F16" s="4">
        <v>4</v>
      </c>
      <c r="G16" s="5">
        <v>22.03</v>
      </c>
      <c r="H16" s="5">
        <f>F16*G16</f>
        <v>88.12</v>
      </c>
      <c r="I16" s="35"/>
    </row>
    <row r="17" spans="1:9" ht="21" customHeight="1">
      <c r="A17" s="34"/>
      <c r="B17" s="2" t="s">
        <v>31</v>
      </c>
      <c r="C17" s="3" t="s">
        <v>32</v>
      </c>
      <c r="D17" s="2" t="s">
        <v>9</v>
      </c>
      <c r="E17" s="2" t="s">
        <v>30</v>
      </c>
      <c r="F17" s="4">
        <v>8</v>
      </c>
      <c r="G17" s="5">
        <v>28.71</v>
      </c>
      <c r="H17" s="5">
        <f>F17*G17</f>
        <v>229.68</v>
      </c>
      <c r="I17" s="35"/>
    </row>
    <row r="18" spans="1:9" ht="21" customHeight="1">
      <c r="A18" s="34"/>
      <c r="B18" s="2" t="s">
        <v>33</v>
      </c>
      <c r="C18" s="3" t="s">
        <v>34</v>
      </c>
      <c r="D18" s="2" t="s">
        <v>9</v>
      </c>
      <c r="E18" s="2" t="s">
        <v>30</v>
      </c>
      <c r="F18" s="4">
        <v>8</v>
      </c>
      <c r="G18" s="5">
        <v>28.65</v>
      </c>
      <c r="H18" s="5">
        <f>F18*G18</f>
        <v>229.2</v>
      </c>
      <c r="I18" s="35"/>
    </row>
    <row r="19" spans="1:9" ht="21" customHeight="1">
      <c r="A19" s="34"/>
      <c r="B19" s="2" t="s">
        <v>35</v>
      </c>
      <c r="C19" s="3" t="s">
        <v>36</v>
      </c>
      <c r="D19" s="2" t="s">
        <v>9</v>
      </c>
      <c r="E19" s="2" t="s">
        <v>30</v>
      </c>
      <c r="F19" s="4">
        <v>8.1199999999999992</v>
      </c>
      <c r="G19" s="5">
        <v>21.04</v>
      </c>
      <c r="H19" s="5">
        <f>F19*G19</f>
        <v>170.84479999999996</v>
      </c>
      <c r="I19" s="35"/>
    </row>
    <row r="20" spans="1:9" ht="18" customHeight="1">
      <c r="A20" s="34"/>
      <c r="B20" s="36"/>
      <c r="C20" s="36"/>
      <c r="D20" s="36"/>
      <c r="E20" s="36"/>
      <c r="F20" s="40" t="s">
        <v>37</v>
      </c>
      <c r="G20" s="40"/>
      <c r="H20" s="6">
        <f>SUM(H16:H19)</f>
        <v>717.84479999999996</v>
      </c>
      <c r="I20" s="35"/>
    </row>
    <row r="21" spans="1:9" ht="15" customHeight="1">
      <c r="A21" s="34"/>
      <c r="B21" s="39" t="s">
        <v>38</v>
      </c>
      <c r="C21" s="39"/>
      <c r="D21" s="1" t="s">
        <v>2</v>
      </c>
      <c r="E21" s="1" t="s">
        <v>3</v>
      </c>
      <c r="F21" s="1" t="s">
        <v>4</v>
      </c>
      <c r="G21" s="1" t="s">
        <v>5</v>
      </c>
      <c r="H21" s="1" t="s">
        <v>6</v>
      </c>
      <c r="I21" s="35"/>
    </row>
    <row r="22" spans="1:9" ht="29.1" customHeight="1">
      <c r="A22" s="34"/>
      <c r="B22" s="2" t="s">
        <v>39</v>
      </c>
      <c r="C22" s="3" t="s">
        <v>40</v>
      </c>
      <c r="D22" s="2" t="s">
        <v>9</v>
      </c>
      <c r="E22" s="2" t="s">
        <v>21</v>
      </c>
      <c r="F22" s="4">
        <v>17</v>
      </c>
      <c r="G22" s="5">
        <v>14.48</v>
      </c>
      <c r="H22" s="5">
        <f>F22*G22</f>
        <v>246.16</v>
      </c>
      <c r="I22" s="35"/>
    </row>
    <row r="23" spans="1:9" ht="15" customHeight="1">
      <c r="A23" s="34"/>
      <c r="B23" s="36"/>
      <c r="C23" s="36"/>
      <c r="D23" s="36"/>
      <c r="E23" s="36"/>
      <c r="F23" s="40" t="s">
        <v>41</v>
      </c>
      <c r="G23" s="40"/>
      <c r="H23" s="6">
        <f>H22</f>
        <v>246.16</v>
      </c>
      <c r="I23" s="35"/>
    </row>
    <row r="24" spans="1:9" ht="15" customHeight="1">
      <c r="A24" s="34"/>
      <c r="B24" s="36"/>
      <c r="C24" s="36"/>
      <c r="D24" s="36"/>
      <c r="E24" s="36"/>
      <c r="F24" s="41" t="s">
        <v>42</v>
      </c>
      <c r="G24" s="41"/>
      <c r="H24" s="7">
        <f>H14+H20+H23</f>
        <v>2716.8447999999999</v>
      </c>
      <c r="I24" s="35"/>
    </row>
    <row r="25" spans="1:9" ht="9.9499999999999993" customHeight="1">
      <c r="A25" s="34"/>
      <c r="B25" s="36"/>
      <c r="C25" s="36"/>
      <c r="D25" s="36"/>
      <c r="E25" s="36"/>
      <c r="F25" s="42"/>
      <c r="G25" s="42"/>
      <c r="H25" s="42"/>
      <c r="I25" s="35"/>
    </row>
    <row r="26" spans="1:9" ht="20.100000000000001" customHeight="1">
      <c r="A26" s="34"/>
      <c r="B26" s="43" t="s">
        <v>43</v>
      </c>
      <c r="C26" s="43"/>
      <c r="D26" s="43"/>
      <c r="E26" s="43"/>
      <c r="F26" s="43"/>
      <c r="G26" s="43"/>
      <c r="H26" s="43"/>
      <c r="I26" s="35"/>
    </row>
    <row r="27" spans="1:9" ht="15" customHeight="1">
      <c r="A27" s="34"/>
      <c r="B27" s="39" t="s">
        <v>44</v>
      </c>
      <c r="C27" s="39"/>
      <c r="D27" s="1" t="s">
        <v>2</v>
      </c>
      <c r="E27" s="1" t="s">
        <v>3</v>
      </c>
      <c r="F27" s="1" t="s">
        <v>4</v>
      </c>
      <c r="G27" s="1" t="s">
        <v>5</v>
      </c>
      <c r="H27" s="1" t="s">
        <v>6</v>
      </c>
      <c r="I27" s="35"/>
    </row>
    <row r="28" spans="1:9" ht="38.1" customHeight="1">
      <c r="A28" s="34"/>
      <c r="B28" s="2" t="s">
        <v>45</v>
      </c>
      <c r="C28" s="3" t="s">
        <v>46</v>
      </c>
      <c r="D28" s="2" t="s">
        <v>9</v>
      </c>
      <c r="E28" s="2" t="s">
        <v>47</v>
      </c>
      <c r="F28" s="4">
        <v>1</v>
      </c>
      <c r="G28" s="5">
        <v>832.5</v>
      </c>
      <c r="H28" s="5">
        <f>F28*G28</f>
        <v>832.5</v>
      </c>
      <c r="I28" s="35"/>
    </row>
    <row r="29" spans="1:9" ht="15" customHeight="1">
      <c r="A29" s="34"/>
      <c r="B29" s="36"/>
      <c r="C29" s="36"/>
      <c r="D29" s="36"/>
      <c r="E29" s="36"/>
      <c r="F29" s="40" t="s">
        <v>48</v>
      </c>
      <c r="G29" s="40"/>
      <c r="H29" s="6">
        <f>H28</f>
        <v>832.5</v>
      </c>
      <c r="I29" s="35"/>
    </row>
    <row r="30" spans="1:9" ht="15" customHeight="1">
      <c r="A30" s="34"/>
      <c r="B30" s="36"/>
      <c r="C30" s="36"/>
      <c r="D30" s="36"/>
      <c r="E30" s="36"/>
      <c r="F30" s="41" t="s">
        <v>42</v>
      </c>
      <c r="G30" s="41"/>
      <c r="H30" s="7">
        <f>H29</f>
        <v>832.5</v>
      </c>
      <c r="I30" s="35"/>
    </row>
    <row r="31" spans="1:9" ht="9.9499999999999993" customHeight="1">
      <c r="A31" s="34"/>
      <c r="B31" s="36"/>
      <c r="C31" s="36"/>
      <c r="D31" s="36"/>
      <c r="E31" s="36"/>
      <c r="F31" s="42"/>
      <c r="G31" s="42"/>
      <c r="H31" s="42"/>
      <c r="I31" s="35"/>
    </row>
    <row r="32" spans="1:9" ht="20.100000000000001" customHeight="1">
      <c r="A32" s="34"/>
      <c r="B32" s="43" t="s">
        <v>49</v>
      </c>
      <c r="C32" s="43"/>
      <c r="D32" s="43"/>
      <c r="E32" s="43"/>
      <c r="F32" s="43"/>
      <c r="G32" s="43"/>
      <c r="H32" s="43"/>
      <c r="I32" s="35"/>
    </row>
    <row r="33" spans="1:9" ht="15" customHeight="1">
      <c r="A33" s="34"/>
      <c r="B33" s="39" t="s">
        <v>44</v>
      </c>
      <c r="C33" s="39"/>
      <c r="D33" s="1" t="s">
        <v>2</v>
      </c>
      <c r="E33" s="1" t="s">
        <v>3</v>
      </c>
      <c r="F33" s="1" t="s">
        <v>4</v>
      </c>
      <c r="G33" s="1" t="s">
        <v>5</v>
      </c>
      <c r="H33" s="1" t="s">
        <v>6</v>
      </c>
      <c r="I33" s="35"/>
    </row>
    <row r="34" spans="1:9" ht="29.1" customHeight="1">
      <c r="A34" s="34"/>
      <c r="B34" s="2" t="s">
        <v>50</v>
      </c>
      <c r="C34" s="3" t="s">
        <v>51</v>
      </c>
      <c r="D34" s="2" t="s">
        <v>9</v>
      </c>
      <c r="E34" s="2" t="s">
        <v>47</v>
      </c>
      <c r="F34" s="4">
        <v>1</v>
      </c>
      <c r="G34" s="5">
        <v>650.39</v>
      </c>
      <c r="H34" s="5">
        <f>F34*G34</f>
        <v>650.39</v>
      </c>
      <c r="I34" s="35"/>
    </row>
    <row r="35" spans="1:9" ht="15" customHeight="1">
      <c r="A35" s="34"/>
      <c r="B35" s="36"/>
      <c r="C35" s="36"/>
      <c r="D35" s="36"/>
      <c r="E35" s="36"/>
      <c r="F35" s="40" t="s">
        <v>48</v>
      </c>
      <c r="G35" s="40"/>
      <c r="H35" s="6">
        <f>H34</f>
        <v>650.39</v>
      </c>
      <c r="I35" s="35"/>
    </row>
    <row r="36" spans="1:9" ht="15" customHeight="1">
      <c r="A36" s="34"/>
      <c r="B36" s="36"/>
      <c r="C36" s="36"/>
      <c r="D36" s="36"/>
      <c r="E36" s="36"/>
      <c r="F36" s="41" t="s">
        <v>42</v>
      </c>
      <c r="G36" s="41"/>
      <c r="H36" s="7">
        <f>H35</f>
        <v>650.39</v>
      </c>
      <c r="I36" s="35"/>
    </row>
    <row r="37" spans="1:9" ht="9.9499999999999993" customHeight="1">
      <c r="A37" s="34"/>
      <c r="B37" s="36"/>
      <c r="C37" s="36"/>
      <c r="D37" s="36"/>
      <c r="E37" s="36"/>
      <c r="F37" s="42"/>
      <c r="G37" s="42"/>
      <c r="H37" s="42"/>
      <c r="I37" s="35"/>
    </row>
    <row r="38" spans="1:9" ht="20.100000000000001" customHeight="1">
      <c r="A38" s="34"/>
      <c r="B38" s="43" t="s">
        <v>52</v>
      </c>
      <c r="C38" s="43"/>
      <c r="D38" s="43"/>
      <c r="E38" s="43"/>
      <c r="F38" s="43"/>
      <c r="G38" s="43"/>
      <c r="H38" s="43"/>
      <c r="I38" s="35"/>
    </row>
    <row r="39" spans="1:9" ht="15" customHeight="1">
      <c r="A39" s="34"/>
      <c r="B39" s="39" t="s">
        <v>44</v>
      </c>
      <c r="C39" s="39"/>
      <c r="D39" s="1" t="s">
        <v>2</v>
      </c>
      <c r="E39" s="1" t="s">
        <v>3</v>
      </c>
      <c r="F39" s="1" t="s">
        <v>4</v>
      </c>
      <c r="G39" s="1" t="s">
        <v>5</v>
      </c>
      <c r="H39" s="1" t="s">
        <v>6</v>
      </c>
      <c r="I39" s="35"/>
    </row>
    <row r="40" spans="1:9" ht="38.1" customHeight="1">
      <c r="A40" s="34"/>
      <c r="B40" s="2" t="s">
        <v>53</v>
      </c>
      <c r="C40" s="3" t="s">
        <v>54</v>
      </c>
      <c r="D40" s="2" t="s">
        <v>9</v>
      </c>
      <c r="E40" s="2" t="s">
        <v>47</v>
      </c>
      <c r="F40" s="4">
        <v>1</v>
      </c>
      <c r="G40" s="5">
        <v>1040.6199999999999</v>
      </c>
      <c r="H40" s="5">
        <f>F40*G40</f>
        <v>1040.6199999999999</v>
      </c>
      <c r="I40" s="35"/>
    </row>
    <row r="41" spans="1:9" ht="15" customHeight="1">
      <c r="A41" s="34"/>
      <c r="B41" s="36"/>
      <c r="C41" s="36"/>
      <c r="D41" s="36"/>
      <c r="E41" s="36"/>
      <c r="F41" s="40" t="s">
        <v>48</v>
      </c>
      <c r="G41" s="40"/>
      <c r="H41" s="6">
        <f>H40</f>
        <v>1040.6199999999999</v>
      </c>
      <c r="I41" s="35"/>
    </row>
    <row r="42" spans="1:9" ht="15" customHeight="1">
      <c r="A42" s="34"/>
      <c r="B42" s="36"/>
      <c r="C42" s="36"/>
      <c r="D42" s="36"/>
      <c r="E42" s="36"/>
      <c r="F42" s="41" t="s">
        <v>42</v>
      </c>
      <c r="G42" s="41"/>
      <c r="H42" s="7">
        <f>H41</f>
        <v>1040.6199999999999</v>
      </c>
      <c r="I42" s="35"/>
    </row>
    <row r="43" spans="1:9" ht="9.9499999999999993" customHeight="1">
      <c r="A43" s="34"/>
      <c r="B43" s="36"/>
      <c r="C43" s="36"/>
      <c r="D43" s="36"/>
      <c r="E43" s="36"/>
      <c r="F43" s="42"/>
      <c r="G43" s="42"/>
      <c r="H43" s="42"/>
      <c r="I43" s="35"/>
    </row>
    <row r="44" spans="1:9" ht="20.100000000000001" customHeight="1">
      <c r="A44" s="34"/>
      <c r="B44" s="43" t="s">
        <v>55</v>
      </c>
      <c r="C44" s="43"/>
      <c r="D44" s="43"/>
      <c r="E44" s="43"/>
      <c r="F44" s="43"/>
      <c r="G44" s="43"/>
      <c r="H44" s="43"/>
      <c r="I44" s="35"/>
    </row>
    <row r="45" spans="1:9" ht="15" customHeight="1">
      <c r="A45" s="34"/>
      <c r="B45" s="39" t="s">
        <v>27</v>
      </c>
      <c r="C45" s="39"/>
      <c r="D45" s="1" t="s">
        <v>2</v>
      </c>
      <c r="E45" s="1" t="s">
        <v>3</v>
      </c>
      <c r="F45" s="1" t="s">
        <v>4</v>
      </c>
      <c r="G45" s="1" t="s">
        <v>5</v>
      </c>
      <c r="H45" s="1" t="s">
        <v>6</v>
      </c>
      <c r="I45" s="35"/>
    </row>
    <row r="46" spans="1:9" ht="15" customHeight="1">
      <c r="A46" s="34"/>
      <c r="B46" s="2" t="s">
        <v>56</v>
      </c>
      <c r="C46" s="3" t="s">
        <v>57</v>
      </c>
      <c r="D46" s="2" t="s">
        <v>9</v>
      </c>
      <c r="E46" s="2" t="s">
        <v>47</v>
      </c>
      <c r="F46" s="4">
        <v>10</v>
      </c>
      <c r="G46" s="5">
        <v>5111.33</v>
      </c>
      <c r="H46" s="5">
        <f>F46*G46</f>
        <v>51113.3</v>
      </c>
      <c r="I46" s="35"/>
    </row>
    <row r="47" spans="1:9" ht="21" customHeight="1">
      <c r="A47" s="34"/>
      <c r="B47" s="2" t="s">
        <v>58</v>
      </c>
      <c r="C47" s="3" t="s">
        <v>59</v>
      </c>
      <c r="D47" s="2" t="s">
        <v>9</v>
      </c>
      <c r="E47" s="2" t="s">
        <v>47</v>
      </c>
      <c r="F47" s="4">
        <v>10</v>
      </c>
      <c r="G47" s="5">
        <v>5678.85</v>
      </c>
      <c r="H47" s="5">
        <f>F47*G47</f>
        <v>56788.5</v>
      </c>
      <c r="I47" s="35"/>
    </row>
    <row r="48" spans="1:9" ht="21" customHeight="1">
      <c r="A48" s="34"/>
      <c r="B48" s="2" t="s">
        <v>60</v>
      </c>
      <c r="C48" s="3" t="s">
        <v>61</v>
      </c>
      <c r="D48" s="2" t="s">
        <v>9</v>
      </c>
      <c r="E48" s="2" t="s">
        <v>47</v>
      </c>
      <c r="F48" s="4">
        <v>5</v>
      </c>
      <c r="G48" s="5">
        <v>17913.93</v>
      </c>
      <c r="H48" s="5">
        <f>F48*G48</f>
        <v>89569.65</v>
      </c>
      <c r="I48" s="35"/>
    </row>
    <row r="49" spans="1:9" ht="15" customHeight="1">
      <c r="A49" s="34"/>
      <c r="B49" s="2" t="s">
        <v>62</v>
      </c>
      <c r="C49" s="3" t="s">
        <v>63</v>
      </c>
      <c r="D49" s="2" t="s">
        <v>9</v>
      </c>
      <c r="E49" s="2" t="s">
        <v>47</v>
      </c>
      <c r="F49" s="4">
        <v>10</v>
      </c>
      <c r="G49" s="5">
        <v>9166.8700000000008</v>
      </c>
      <c r="H49" s="5">
        <f>F49*G49</f>
        <v>91668.700000000012</v>
      </c>
      <c r="I49" s="35"/>
    </row>
    <row r="50" spans="1:9" ht="15" customHeight="1">
      <c r="A50" s="34"/>
      <c r="B50" s="2" t="s">
        <v>64</v>
      </c>
      <c r="C50" s="3" t="s">
        <v>65</v>
      </c>
      <c r="D50" s="2" t="s">
        <v>9</v>
      </c>
      <c r="E50" s="2" t="s">
        <v>47</v>
      </c>
      <c r="F50" s="4">
        <v>10</v>
      </c>
      <c r="G50" s="5">
        <v>3718.85</v>
      </c>
      <c r="H50" s="5">
        <f>F50*G50</f>
        <v>37188.5</v>
      </c>
      <c r="I50" s="35"/>
    </row>
    <row r="51" spans="1:9" ht="18" customHeight="1">
      <c r="A51" s="34"/>
      <c r="B51" s="36"/>
      <c r="C51" s="36"/>
      <c r="D51" s="36"/>
      <c r="E51" s="36"/>
      <c r="F51" s="40" t="s">
        <v>37</v>
      </c>
      <c r="G51" s="40"/>
      <c r="H51" s="6">
        <f>SUM(H46:H50)</f>
        <v>326328.65000000002</v>
      </c>
      <c r="I51" s="35"/>
    </row>
    <row r="52" spans="1:9" ht="15" customHeight="1">
      <c r="A52" s="34"/>
      <c r="B52" s="36"/>
      <c r="C52" s="36"/>
      <c r="D52" s="36"/>
      <c r="E52" s="36"/>
      <c r="F52" s="41" t="s">
        <v>42</v>
      </c>
      <c r="G52" s="41"/>
      <c r="H52" s="7">
        <f>H51</f>
        <v>326328.65000000002</v>
      </c>
      <c r="I52" s="35"/>
    </row>
    <row r="53" spans="1:9" ht="9.9499999999999993" customHeight="1">
      <c r="A53" s="34"/>
      <c r="B53" s="36"/>
      <c r="C53" s="36"/>
      <c r="D53" s="36"/>
      <c r="E53" s="36"/>
      <c r="F53" s="42"/>
      <c r="G53" s="42"/>
      <c r="H53" s="42"/>
      <c r="I53" s="35"/>
    </row>
    <row r="54" spans="1:9" ht="20.100000000000001" customHeight="1">
      <c r="A54" s="34"/>
      <c r="B54" s="43" t="s">
        <v>66</v>
      </c>
      <c r="C54" s="43"/>
      <c r="D54" s="43"/>
      <c r="E54" s="43"/>
      <c r="F54" s="43"/>
      <c r="G54" s="43"/>
      <c r="H54" s="43"/>
      <c r="I54" s="35"/>
    </row>
    <row r="55" spans="1:9" ht="15" customHeight="1">
      <c r="A55" s="34"/>
      <c r="B55" s="39" t="s">
        <v>1</v>
      </c>
      <c r="C55" s="39"/>
      <c r="D55" s="1" t="s">
        <v>2</v>
      </c>
      <c r="E55" s="1" t="s">
        <v>3</v>
      </c>
      <c r="F55" s="1" t="s">
        <v>4</v>
      </c>
      <c r="G55" s="1" t="s">
        <v>5</v>
      </c>
      <c r="H55" s="1" t="s">
        <v>6</v>
      </c>
      <c r="I55" s="35"/>
    </row>
    <row r="56" spans="1:9" ht="29.1" customHeight="1">
      <c r="A56" s="34"/>
      <c r="B56" s="2" t="s">
        <v>67</v>
      </c>
      <c r="C56" s="3" t="s">
        <v>68</v>
      </c>
      <c r="D56" s="2" t="s">
        <v>9</v>
      </c>
      <c r="E56" s="2" t="s">
        <v>13</v>
      </c>
      <c r="F56" s="4">
        <v>1.7050000000000001</v>
      </c>
      <c r="G56" s="5">
        <v>0.18</v>
      </c>
      <c r="H56" s="5">
        <f>F56*G56</f>
        <v>0.30690000000000001</v>
      </c>
      <c r="I56" s="35"/>
    </row>
    <row r="57" spans="1:9" ht="21" customHeight="1">
      <c r="A57" s="34"/>
      <c r="B57" s="2" t="s">
        <v>69</v>
      </c>
      <c r="C57" s="3" t="s">
        <v>70</v>
      </c>
      <c r="D57" s="2" t="s">
        <v>9</v>
      </c>
      <c r="E57" s="2" t="s">
        <v>21</v>
      </c>
      <c r="F57" s="4">
        <v>2.3220000000000001</v>
      </c>
      <c r="G57" s="5">
        <v>3.06</v>
      </c>
      <c r="H57" s="5">
        <f>F57*G57</f>
        <v>7.1053200000000007</v>
      </c>
      <c r="I57" s="35"/>
    </row>
    <row r="58" spans="1:9" ht="15" customHeight="1">
      <c r="A58" s="34"/>
      <c r="B58" s="2" t="s">
        <v>71</v>
      </c>
      <c r="C58" s="3" t="s">
        <v>72</v>
      </c>
      <c r="D58" s="2" t="s">
        <v>9</v>
      </c>
      <c r="E58" s="2" t="s">
        <v>18</v>
      </c>
      <c r="F58" s="4">
        <v>0.748</v>
      </c>
      <c r="G58" s="5">
        <v>53.82</v>
      </c>
      <c r="H58" s="5">
        <f>F58*G58</f>
        <v>40.257359999999998</v>
      </c>
      <c r="I58" s="35"/>
    </row>
    <row r="59" spans="1:9" ht="15" customHeight="1">
      <c r="A59" s="34"/>
      <c r="B59" s="2" t="s">
        <v>73</v>
      </c>
      <c r="C59" s="3" t="s">
        <v>74</v>
      </c>
      <c r="D59" s="2" t="s">
        <v>9</v>
      </c>
      <c r="E59" s="2" t="s">
        <v>13</v>
      </c>
      <c r="F59" s="4">
        <v>0.309</v>
      </c>
      <c r="G59" s="5">
        <v>21.26</v>
      </c>
      <c r="H59" s="5">
        <f>F59*G59</f>
        <v>6.5693400000000004</v>
      </c>
      <c r="I59" s="35"/>
    </row>
    <row r="60" spans="1:9" ht="15" customHeight="1">
      <c r="A60" s="34"/>
      <c r="B60" s="2" t="s">
        <v>75</v>
      </c>
      <c r="C60" s="3" t="s">
        <v>76</v>
      </c>
      <c r="D60" s="2" t="s">
        <v>9</v>
      </c>
      <c r="E60" s="2" t="s">
        <v>77</v>
      </c>
      <c r="F60" s="4">
        <v>1</v>
      </c>
      <c r="G60" s="5">
        <v>342.54</v>
      </c>
      <c r="H60" s="5">
        <f>F60*G60</f>
        <v>342.54</v>
      </c>
      <c r="I60" s="35"/>
    </row>
    <row r="61" spans="1:9" ht="15" customHeight="1">
      <c r="A61" s="34"/>
      <c r="B61" s="36"/>
      <c r="C61" s="36"/>
      <c r="D61" s="36"/>
      <c r="E61" s="36"/>
      <c r="F61" s="40" t="s">
        <v>26</v>
      </c>
      <c r="G61" s="40"/>
      <c r="H61" s="6">
        <f>SUM(H56:H60)</f>
        <v>396.77892000000003</v>
      </c>
      <c r="I61" s="35"/>
    </row>
    <row r="62" spans="1:9" ht="15" customHeight="1">
      <c r="A62" s="34"/>
      <c r="B62" s="39" t="s">
        <v>27</v>
      </c>
      <c r="C62" s="39"/>
      <c r="D62" s="1" t="s">
        <v>2</v>
      </c>
      <c r="E62" s="1" t="s">
        <v>3</v>
      </c>
      <c r="F62" s="1" t="s">
        <v>4</v>
      </c>
      <c r="G62" s="1" t="s">
        <v>5</v>
      </c>
      <c r="H62" s="1" t="s">
        <v>6</v>
      </c>
      <c r="I62" s="35"/>
    </row>
    <row r="63" spans="1:9" ht="15" customHeight="1">
      <c r="A63" s="34"/>
      <c r="B63" s="2" t="s">
        <v>35</v>
      </c>
      <c r="C63" s="3" t="s">
        <v>78</v>
      </c>
      <c r="D63" s="2" t="s">
        <v>9</v>
      </c>
      <c r="E63" s="2" t="s">
        <v>30</v>
      </c>
      <c r="F63" s="4">
        <v>1.3779999999999999</v>
      </c>
      <c r="G63" s="5">
        <v>21.04</v>
      </c>
      <c r="H63" s="5">
        <f>F63*G63</f>
        <v>28.993119999999998</v>
      </c>
      <c r="I63" s="35"/>
    </row>
    <row r="64" spans="1:9" ht="15" customHeight="1">
      <c r="A64" s="34"/>
      <c r="B64" s="2" t="s">
        <v>79</v>
      </c>
      <c r="C64" s="3" t="s">
        <v>80</v>
      </c>
      <c r="D64" s="2" t="s">
        <v>9</v>
      </c>
      <c r="E64" s="2" t="s">
        <v>30</v>
      </c>
      <c r="F64" s="4">
        <v>1.4179999999999999</v>
      </c>
      <c r="G64" s="5">
        <v>22.56</v>
      </c>
      <c r="H64" s="5">
        <f>F64*G64</f>
        <v>31.990079999999995</v>
      </c>
      <c r="I64" s="35"/>
    </row>
    <row r="65" spans="1:9" ht="18" customHeight="1">
      <c r="A65" s="34"/>
      <c r="B65" s="36"/>
      <c r="C65" s="36"/>
      <c r="D65" s="36"/>
      <c r="E65" s="36"/>
      <c r="F65" s="40" t="s">
        <v>37</v>
      </c>
      <c r="G65" s="40"/>
      <c r="H65" s="6">
        <f>SUM(H63:H64)</f>
        <v>60.983199999999997</v>
      </c>
      <c r="I65" s="35"/>
    </row>
    <row r="66" spans="1:9" ht="15" customHeight="1">
      <c r="A66" s="34"/>
      <c r="B66" s="36"/>
      <c r="C66" s="36"/>
      <c r="D66" s="36"/>
      <c r="E66" s="36"/>
      <c r="F66" s="41" t="s">
        <v>42</v>
      </c>
      <c r="G66" s="41"/>
      <c r="H66" s="7">
        <f>H61+H65</f>
        <v>457.76212000000004</v>
      </c>
      <c r="I66" s="35"/>
    </row>
    <row r="67" spans="1:9" ht="9.9499999999999993" customHeight="1">
      <c r="A67" s="34"/>
      <c r="B67" s="36"/>
      <c r="C67" s="36"/>
      <c r="D67" s="36"/>
      <c r="E67" s="36"/>
      <c r="F67" s="42"/>
      <c r="G67" s="42"/>
      <c r="H67" s="42"/>
      <c r="I67" s="35"/>
    </row>
    <row r="68" spans="1:9" ht="20.100000000000001" customHeight="1">
      <c r="A68" s="34"/>
      <c r="B68" s="43" t="s">
        <v>81</v>
      </c>
      <c r="C68" s="43"/>
      <c r="D68" s="43"/>
      <c r="E68" s="43"/>
      <c r="F68" s="43"/>
      <c r="G68" s="43"/>
      <c r="H68" s="43"/>
      <c r="I68" s="35"/>
    </row>
    <row r="69" spans="1:9" ht="15" customHeight="1">
      <c r="A69" s="34"/>
      <c r="B69" s="39" t="s">
        <v>38</v>
      </c>
      <c r="C69" s="39"/>
      <c r="D69" s="1" t="s">
        <v>2</v>
      </c>
      <c r="E69" s="1" t="s">
        <v>3</v>
      </c>
      <c r="F69" s="1" t="s">
        <v>4</v>
      </c>
      <c r="G69" s="1" t="s">
        <v>5</v>
      </c>
      <c r="H69" s="1" t="s">
        <v>6</v>
      </c>
      <c r="I69" s="35"/>
    </row>
    <row r="70" spans="1:9" ht="29.1" customHeight="1">
      <c r="A70" s="34"/>
      <c r="B70" s="2" t="s">
        <v>82</v>
      </c>
      <c r="C70" s="3" t="s">
        <v>83</v>
      </c>
      <c r="D70" s="2" t="s">
        <v>9</v>
      </c>
      <c r="E70" s="2" t="s">
        <v>13</v>
      </c>
      <c r="F70" s="4">
        <v>0.53</v>
      </c>
      <c r="G70" s="5">
        <v>1915.78</v>
      </c>
      <c r="H70" s="5">
        <f>F70*G70</f>
        <v>1015.3634000000001</v>
      </c>
      <c r="I70" s="35"/>
    </row>
    <row r="71" spans="1:9" ht="15" customHeight="1">
      <c r="A71" s="34"/>
      <c r="B71" s="36"/>
      <c r="C71" s="36"/>
      <c r="D71" s="36"/>
      <c r="E71" s="36"/>
      <c r="F71" s="40" t="s">
        <v>41</v>
      </c>
      <c r="G71" s="40"/>
      <c r="H71" s="6">
        <f>H70</f>
        <v>1015.3634000000001</v>
      </c>
      <c r="I71" s="35"/>
    </row>
    <row r="72" spans="1:9" ht="15" customHeight="1">
      <c r="A72" s="34"/>
      <c r="B72" s="36"/>
      <c r="C72" s="36"/>
      <c r="D72" s="36"/>
      <c r="E72" s="36"/>
      <c r="F72" s="41" t="s">
        <v>42</v>
      </c>
      <c r="G72" s="41"/>
      <c r="H72" s="7">
        <f>H71</f>
        <v>1015.3634000000001</v>
      </c>
      <c r="I72" s="35"/>
    </row>
    <row r="73" spans="1:9" ht="9.9499999999999993" customHeight="1">
      <c r="A73" s="34"/>
      <c r="B73" s="36"/>
      <c r="C73" s="36"/>
      <c r="D73" s="36"/>
      <c r="E73" s="36"/>
      <c r="F73" s="42"/>
      <c r="G73" s="42"/>
      <c r="H73" s="42"/>
      <c r="I73" s="35"/>
    </row>
    <row r="74" spans="1:9" ht="27" customHeight="1">
      <c r="A74" s="34"/>
      <c r="B74" s="43" t="s">
        <v>84</v>
      </c>
      <c r="C74" s="43"/>
      <c r="D74" s="43"/>
      <c r="E74" s="43"/>
      <c r="F74" s="43"/>
      <c r="G74" s="43"/>
      <c r="H74" s="43"/>
      <c r="I74" s="35"/>
    </row>
    <row r="75" spans="1:9" ht="15" customHeight="1">
      <c r="A75" s="34"/>
      <c r="B75" s="39" t="s">
        <v>38</v>
      </c>
      <c r="C75" s="39"/>
      <c r="D75" s="1" t="s">
        <v>2</v>
      </c>
      <c r="E75" s="1" t="s">
        <v>3</v>
      </c>
      <c r="F75" s="1" t="s">
        <v>4</v>
      </c>
      <c r="G75" s="1" t="s">
        <v>5</v>
      </c>
      <c r="H75" s="1" t="s">
        <v>6</v>
      </c>
      <c r="I75" s="35"/>
    </row>
    <row r="76" spans="1:9" ht="29.1" customHeight="1">
      <c r="A76" s="34"/>
      <c r="B76" s="2" t="s">
        <v>85</v>
      </c>
      <c r="C76" s="3" t="s">
        <v>86</v>
      </c>
      <c r="D76" s="2" t="s">
        <v>9</v>
      </c>
      <c r="E76" s="2" t="s">
        <v>21</v>
      </c>
      <c r="F76" s="4">
        <v>9.8000000000000007</v>
      </c>
      <c r="G76" s="5">
        <v>12.49</v>
      </c>
      <c r="H76" s="5">
        <f>F76*G76</f>
        <v>122.40200000000002</v>
      </c>
      <c r="I76" s="35"/>
    </row>
    <row r="77" spans="1:9" ht="29.1" customHeight="1">
      <c r="A77" s="34"/>
      <c r="B77" s="2" t="s">
        <v>87</v>
      </c>
      <c r="C77" s="3" t="s">
        <v>88</v>
      </c>
      <c r="D77" s="2" t="s">
        <v>9</v>
      </c>
      <c r="E77" s="2" t="s">
        <v>13</v>
      </c>
      <c r="F77" s="4">
        <v>1</v>
      </c>
      <c r="G77" s="5">
        <v>432.87</v>
      </c>
      <c r="H77" s="5">
        <f>F77*G77</f>
        <v>432.87</v>
      </c>
      <c r="I77" s="35"/>
    </row>
    <row r="78" spans="1:9" ht="29.1" customHeight="1">
      <c r="A78" s="34"/>
      <c r="B78" s="2" t="s">
        <v>89</v>
      </c>
      <c r="C78" s="3" t="s">
        <v>90</v>
      </c>
      <c r="D78" s="2" t="s">
        <v>9</v>
      </c>
      <c r="E78" s="2" t="s">
        <v>13</v>
      </c>
      <c r="F78" s="4">
        <v>1</v>
      </c>
      <c r="G78" s="5">
        <v>161.05000000000001</v>
      </c>
      <c r="H78" s="5">
        <f>F78*G78</f>
        <v>161.05000000000001</v>
      </c>
      <c r="I78" s="35"/>
    </row>
    <row r="79" spans="1:9" ht="38.1" customHeight="1">
      <c r="A79" s="34"/>
      <c r="B79" s="2" t="s">
        <v>91</v>
      </c>
      <c r="C79" s="3" t="s">
        <v>92</v>
      </c>
      <c r="D79" s="2" t="s">
        <v>9</v>
      </c>
      <c r="E79" s="2" t="s">
        <v>13</v>
      </c>
      <c r="F79" s="4">
        <v>1</v>
      </c>
      <c r="G79" s="5">
        <v>356.17</v>
      </c>
      <c r="H79" s="5">
        <f>F79*G79</f>
        <v>356.17</v>
      </c>
      <c r="I79" s="35"/>
    </row>
    <row r="80" spans="1:9" ht="15" customHeight="1">
      <c r="A80" s="34"/>
      <c r="B80" s="36"/>
      <c r="C80" s="36"/>
      <c r="D80" s="36"/>
      <c r="E80" s="36"/>
      <c r="F80" s="40" t="s">
        <v>41</v>
      </c>
      <c r="G80" s="40"/>
      <c r="H80" s="6">
        <f>SUM(H76:H79)</f>
        <v>1072.4920000000002</v>
      </c>
      <c r="I80" s="35"/>
    </row>
    <row r="81" spans="1:9" ht="15" customHeight="1">
      <c r="A81" s="34"/>
      <c r="B81" s="36"/>
      <c r="C81" s="36"/>
      <c r="D81" s="36"/>
      <c r="E81" s="36"/>
      <c r="F81" s="41" t="s">
        <v>42</v>
      </c>
      <c r="G81" s="41"/>
      <c r="H81" s="7">
        <f>H80</f>
        <v>1072.4920000000002</v>
      </c>
      <c r="I81" s="35"/>
    </row>
    <row r="82" spans="1:9" ht="9.9499999999999993" customHeight="1">
      <c r="A82" s="34"/>
      <c r="B82" s="36"/>
      <c r="C82" s="36"/>
      <c r="D82" s="36"/>
      <c r="E82" s="36"/>
      <c r="F82" s="42"/>
      <c r="G82" s="42"/>
      <c r="H82" s="42"/>
      <c r="I82" s="35"/>
    </row>
    <row r="83" spans="1:9" ht="20.100000000000001" customHeight="1">
      <c r="A83" s="34"/>
      <c r="B83" s="43" t="s">
        <v>93</v>
      </c>
      <c r="C83" s="43"/>
      <c r="D83" s="43"/>
      <c r="E83" s="43"/>
      <c r="F83" s="43"/>
      <c r="G83" s="43"/>
      <c r="H83" s="43"/>
      <c r="I83" s="35"/>
    </row>
    <row r="84" spans="1:9" ht="15" customHeight="1">
      <c r="A84" s="34"/>
      <c r="B84" s="39" t="s">
        <v>38</v>
      </c>
      <c r="C84" s="39"/>
      <c r="D84" s="1" t="s">
        <v>2</v>
      </c>
      <c r="E84" s="1" t="s">
        <v>3</v>
      </c>
      <c r="F84" s="1" t="s">
        <v>4</v>
      </c>
      <c r="G84" s="1" t="s">
        <v>5</v>
      </c>
      <c r="H84" s="1" t="s">
        <v>6</v>
      </c>
      <c r="I84" s="35"/>
    </row>
    <row r="85" spans="1:9" ht="29.1" customHeight="1">
      <c r="A85" s="34"/>
      <c r="B85" s="2" t="s">
        <v>85</v>
      </c>
      <c r="C85" s="3" t="s">
        <v>86</v>
      </c>
      <c r="D85" s="2" t="s">
        <v>9</v>
      </c>
      <c r="E85" s="2" t="s">
        <v>21</v>
      </c>
      <c r="F85" s="4">
        <v>10</v>
      </c>
      <c r="G85" s="5">
        <v>12.49</v>
      </c>
      <c r="H85" s="5">
        <f>F85*G85</f>
        <v>124.9</v>
      </c>
      <c r="I85" s="35"/>
    </row>
    <row r="86" spans="1:9" ht="29.1" customHeight="1">
      <c r="A86" s="34"/>
      <c r="B86" s="2" t="s">
        <v>87</v>
      </c>
      <c r="C86" s="3" t="s">
        <v>88</v>
      </c>
      <c r="D86" s="2" t="s">
        <v>9</v>
      </c>
      <c r="E86" s="2" t="s">
        <v>13</v>
      </c>
      <c r="F86" s="4">
        <v>1</v>
      </c>
      <c r="G86" s="5">
        <v>432.87</v>
      </c>
      <c r="H86" s="5">
        <f>F86*G86</f>
        <v>432.87</v>
      </c>
      <c r="I86" s="35"/>
    </row>
    <row r="87" spans="1:9" ht="38.1" customHeight="1">
      <c r="A87" s="34"/>
      <c r="B87" s="2" t="s">
        <v>94</v>
      </c>
      <c r="C87" s="3" t="s">
        <v>95</v>
      </c>
      <c r="D87" s="2" t="s">
        <v>9</v>
      </c>
      <c r="E87" s="2" t="s">
        <v>13</v>
      </c>
      <c r="F87" s="4">
        <v>1</v>
      </c>
      <c r="G87" s="5">
        <v>183.67</v>
      </c>
      <c r="H87" s="5">
        <f>F87*G87</f>
        <v>183.67</v>
      </c>
      <c r="I87" s="35"/>
    </row>
    <row r="88" spans="1:9" ht="29.1" customHeight="1">
      <c r="A88" s="34"/>
      <c r="B88" s="2" t="s">
        <v>96</v>
      </c>
      <c r="C88" s="3" t="s">
        <v>97</v>
      </c>
      <c r="D88" s="2" t="s">
        <v>9</v>
      </c>
      <c r="E88" s="2" t="s">
        <v>13</v>
      </c>
      <c r="F88" s="4">
        <v>1</v>
      </c>
      <c r="G88" s="5">
        <v>1187.8800000000001</v>
      </c>
      <c r="H88" s="5">
        <f>F88*G88</f>
        <v>1187.8800000000001</v>
      </c>
      <c r="I88" s="35"/>
    </row>
    <row r="89" spans="1:9" ht="15" customHeight="1">
      <c r="A89" s="34"/>
      <c r="B89" s="36"/>
      <c r="C89" s="36"/>
      <c r="D89" s="36"/>
      <c r="E89" s="36"/>
      <c r="F89" s="40" t="s">
        <v>41</v>
      </c>
      <c r="G89" s="40"/>
      <c r="H89" s="6">
        <f>SUM(H85:H88)</f>
        <v>1929.3200000000002</v>
      </c>
      <c r="I89" s="35"/>
    </row>
    <row r="90" spans="1:9" ht="15" customHeight="1">
      <c r="A90" s="34"/>
      <c r="B90" s="36"/>
      <c r="C90" s="36"/>
      <c r="D90" s="36"/>
      <c r="E90" s="36"/>
      <c r="F90" s="41" t="s">
        <v>42</v>
      </c>
      <c r="G90" s="41"/>
      <c r="H90" s="7">
        <f>H89</f>
        <v>1929.3200000000002</v>
      </c>
      <c r="I90" s="35"/>
    </row>
    <row r="91" spans="1:9" ht="9.9499999999999993" customHeight="1">
      <c r="A91" s="34"/>
      <c r="B91" s="36"/>
      <c r="C91" s="36"/>
      <c r="D91" s="36"/>
      <c r="E91" s="36"/>
      <c r="F91" s="42"/>
      <c r="G91" s="42"/>
      <c r="H91" s="42"/>
      <c r="I91" s="35"/>
    </row>
    <row r="92" spans="1:9" ht="27" customHeight="1">
      <c r="A92" s="34"/>
      <c r="B92" s="43" t="s">
        <v>98</v>
      </c>
      <c r="C92" s="43"/>
      <c r="D92" s="43"/>
      <c r="E92" s="43"/>
      <c r="F92" s="43"/>
      <c r="G92" s="43"/>
      <c r="H92" s="43"/>
      <c r="I92" s="35"/>
    </row>
    <row r="93" spans="1:9" ht="15" customHeight="1">
      <c r="A93" s="34"/>
      <c r="B93" s="39" t="s">
        <v>38</v>
      </c>
      <c r="C93" s="39"/>
      <c r="D93" s="1" t="s">
        <v>2</v>
      </c>
      <c r="E93" s="1" t="s">
        <v>3</v>
      </c>
      <c r="F93" s="1" t="s">
        <v>4</v>
      </c>
      <c r="G93" s="1" t="s">
        <v>5</v>
      </c>
      <c r="H93" s="1" t="s">
        <v>6</v>
      </c>
      <c r="I93" s="35"/>
    </row>
    <row r="94" spans="1:9" ht="29.1" customHeight="1">
      <c r="A94" s="34"/>
      <c r="B94" s="2" t="s">
        <v>85</v>
      </c>
      <c r="C94" s="3" t="s">
        <v>86</v>
      </c>
      <c r="D94" s="2" t="s">
        <v>9</v>
      </c>
      <c r="E94" s="2" t="s">
        <v>21</v>
      </c>
      <c r="F94" s="4">
        <v>10</v>
      </c>
      <c r="G94" s="5">
        <v>12.49</v>
      </c>
      <c r="H94" s="5">
        <f>F94*G94</f>
        <v>124.9</v>
      </c>
      <c r="I94" s="35"/>
    </row>
    <row r="95" spans="1:9" ht="29.1" customHeight="1">
      <c r="A95" s="34"/>
      <c r="B95" s="2" t="s">
        <v>87</v>
      </c>
      <c r="C95" s="3" t="s">
        <v>88</v>
      </c>
      <c r="D95" s="2" t="s">
        <v>9</v>
      </c>
      <c r="E95" s="2" t="s">
        <v>13</v>
      </c>
      <c r="F95" s="4">
        <v>1</v>
      </c>
      <c r="G95" s="5">
        <v>432.87</v>
      </c>
      <c r="H95" s="5">
        <f>F95*G95</f>
        <v>432.87</v>
      </c>
      <c r="I95" s="35"/>
    </row>
    <row r="96" spans="1:9" ht="38.1" customHeight="1">
      <c r="A96" s="34"/>
      <c r="B96" s="2" t="s">
        <v>94</v>
      </c>
      <c r="C96" s="3" t="s">
        <v>95</v>
      </c>
      <c r="D96" s="2" t="s">
        <v>9</v>
      </c>
      <c r="E96" s="2" t="s">
        <v>13</v>
      </c>
      <c r="F96" s="4">
        <v>1</v>
      </c>
      <c r="G96" s="5">
        <v>183.67</v>
      </c>
      <c r="H96" s="5">
        <f>F96*G96</f>
        <v>183.67</v>
      </c>
      <c r="I96" s="35"/>
    </row>
    <row r="97" spans="1:9" ht="29.1" customHeight="1">
      <c r="A97" s="34"/>
      <c r="B97" s="2" t="s">
        <v>99</v>
      </c>
      <c r="C97" s="3" t="s">
        <v>100</v>
      </c>
      <c r="D97" s="2" t="s">
        <v>9</v>
      </c>
      <c r="E97" s="2" t="s">
        <v>13</v>
      </c>
      <c r="F97" s="4">
        <v>1</v>
      </c>
      <c r="G97" s="5">
        <v>425.82</v>
      </c>
      <c r="H97" s="5">
        <f>F97*G97</f>
        <v>425.82</v>
      </c>
      <c r="I97" s="35"/>
    </row>
    <row r="98" spans="1:9" ht="15" customHeight="1">
      <c r="A98" s="34"/>
      <c r="B98" s="36"/>
      <c r="C98" s="36"/>
      <c r="D98" s="36"/>
      <c r="E98" s="36"/>
      <c r="F98" s="40" t="s">
        <v>41</v>
      </c>
      <c r="G98" s="40"/>
      <c r="H98" s="6">
        <f>SUM(H94:H97)</f>
        <v>1167.26</v>
      </c>
      <c r="I98" s="35"/>
    </row>
    <row r="99" spans="1:9" ht="15" customHeight="1">
      <c r="A99" s="34"/>
      <c r="B99" s="36"/>
      <c r="C99" s="36"/>
      <c r="D99" s="36"/>
      <c r="E99" s="36"/>
      <c r="F99" s="41" t="s">
        <v>42</v>
      </c>
      <c r="G99" s="41"/>
      <c r="H99" s="7">
        <f>H98</f>
        <v>1167.26</v>
      </c>
      <c r="I99" s="35"/>
    </row>
    <row r="100" spans="1:9" ht="9.9499999999999993" customHeight="1">
      <c r="A100" s="34"/>
      <c r="B100" s="36"/>
      <c r="C100" s="36"/>
      <c r="D100" s="36"/>
      <c r="E100" s="36"/>
      <c r="F100" s="42"/>
      <c r="G100" s="42"/>
      <c r="H100" s="42"/>
      <c r="I100" s="35"/>
    </row>
    <row r="101" spans="1:9" ht="27" customHeight="1">
      <c r="A101" s="34"/>
      <c r="B101" s="43" t="s">
        <v>101</v>
      </c>
      <c r="C101" s="43"/>
      <c r="D101" s="43"/>
      <c r="E101" s="43"/>
      <c r="F101" s="43"/>
      <c r="G101" s="43"/>
      <c r="H101" s="43"/>
      <c r="I101" s="35"/>
    </row>
    <row r="102" spans="1:9" ht="15" customHeight="1">
      <c r="A102" s="34"/>
      <c r="B102" s="39" t="s">
        <v>38</v>
      </c>
      <c r="C102" s="39"/>
      <c r="D102" s="1" t="s">
        <v>2</v>
      </c>
      <c r="E102" s="1" t="s">
        <v>3</v>
      </c>
      <c r="F102" s="1" t="s">
        <v>4</v>
      </c>
      <c r="G102" s="1" t="s">
        <v>5</v>
      </c>
      <c r="H102" s="1" t="s">
        <v>6</v>
      </c>
      <c r="I102" s="35"/>
    </row>
    <row r="103" spans="1:9" ht="29.1" customHeight="1">
      <c r="A103" s="34"/>
      <c r="B103" s="2" t="s">
        <v>85</v>
      </c>
      <c r="C103" s="3" t="s">
        <v>86</v>
      </c>
      <c r="D103" s="2" t="s">
        <v>9</v>
      </c>
      <c r="E103" s="2" t="s">
        <v>21</v>
      </c>
      <c r="F103" s="4">
        <v>10</v>
      </c>
      <c r="G103" s="5">
        <v>12.49</v>
      </c>
      <c r="H103" s="5">
        <f>F103*G103</f>
        <v>124.9</v>
      </c>
      <c r="I103" s="35"/>
    </row>
    <row r="104" spans="1:9" ht="29.1" customHeight="1">
      <c r="A104" s="34"/>
      <c r="B104" s="2" t="s">
        <v>87</v>
      </c>
      <c r="C104" s="3" t="s">
        <v>88</v>
      </c>
      <c r="D104" s="2" t="s">
        <v>9</v>
      </c>
      <c r="E104" s="2" t="s">
        <v>13</v>
      </c>
      <c r="F104" s="4">
        <v>1</v>
      </c>
      <c r="G104" s="5">
        <v>432.87</v>
      </c>
      <c r="H104" s="5">
        <f>F104*G104</f>
        <v>432.87</v>
      </c>
      <c r="I104" s="35"/>
    </row>
    <row r="105" spans="1:9" ht="38.1" customHeight="1">
      <c r="A105" s="34"/>
      <c r="B105" s="2" t="s">
        <v>94</v>
      </c>
      <c r="C105" s="3" t="s">
        <v>95</v>
      </c>
      <c r="D105" s="2" t="s">
        <v>9</v>
      </c>
      <c r="E105" s="2" t="s">
        <v>13</v>
      </c>
      <c r="F105" s="4">
        <v>1</v>
      </c>
      <c r="G105" s="5">
        <v>183.67</v>
      </c>
      <c r="H105" s="5">
        <f>F105*G105</f>
        <v>183.67</v>
      </c>
      <c r="I105" s="35"/>
    </row>
    <row r="106" spans="1:9" ht="29.1" customHeight="1">
      <c r="A106" s="34"/>
      <c r="B106" s="2" t="s">
        <v>99</v>
      </c>
      <c r="C106" s="3" t="s">
        <v>100</v>
      </c>
      <c r="D106" s="2" t="s">
        <v>9</v>
      </c>
      <c r="E106" s="2" t="s">
        <v>13</v>
      </c>
      <c r="F106" s="4">
        <v>1</v>
      </c>
      <c r="G106" s="5">
        <v>425.82</v>
      </c>
      <c r="H106" s="5">
        <f>F106*G106</f>
        <v>425.82</v>
      </c>
      <c r="I106" s="35"/>
    </row>
    <row r="107" spans="1:9" ht="15" customHeight="1">
      <c r="A107" s="34"/>
      <c r="B107" s="36"/>
      <c r="C107" s="36"/>
      <c r="D107" s="36"/>
      <c r="E107" s="36"/>
      <c r="F107" s="40" t="s">
        <v>41</v>
      </c>
      <c r="G107" s="40"/>
      <c r="H107" s="6">
        <f>SUM(H103:H106)</f>
        <v>1167.26</v>
      </c>
      <c r="I107" s="35"/>
    </row>
    <row r="108" spans="1:9" ht="15" customHeight="1">
      <c r="A108" s="34"/>
      <c r="B108" s="36"/>
      <c r="C108" s="36"/>
      <c r="D108" s="36"/>
      <c r="E108" s="36"/>
      <c r="F108" s="41" t="s">
        <v>42</v>
      </c>
      <c r="G108" s="41"/>
      <c r="H108" s="7">
        <f>H107</f>
        <v>1167.26</v>
      </c>
      <c r="I108" s="35"/>
    </row>
    <row r="109" spans="1:9" ht="9.9499999999999993" customHeight="1">
      <c r="A109" s="34"/>
      <c r="B109" s="36"/>
      <c r="C109" s="36"/>
      <c r="D109" s="36"/>
      <c r="E109" s="36"/>
      <c r="F109" s="42"/>
      <c r="G109" s="42"/>
      <c r="H109" s="42"/>
      <c r="I109" s="35"/>
    </row>
    <row r="110" spans="1:9" ht="27" customHeight="1">
      <c r="A110" s="34"/>
      <c r="B110" s="43" t="s">
        <v>102</v>
      </c>
      <c r="C110" s="43"/>
      <c r="D110" s="43"/>
      <c r="E110" s="43"/>
      <c r="F110" s="43"/>
      <c r="G110" s="43"/>
      <c r="H110" s="43"/>
      <c r="I110" s="35"/>
    </row>
    <row r="111" spans="1:9" ht="15" customHeight="1">
      <c r="A111" s="34"/>
      <c r="B111" s="39" t="s">
        <v>38</v>
      </c>
      <c r="C111" s="39"/>
      <c r="D111" s="1" t="s">
        <v>2</v>
      </c>
      <c r="E111" s="1" t="s">
        <v>3</v>
      </c>
      <c r="F111" s="1" t="s">
        <v>4</v>
      </c>
      <c r="G111" s="1" t="s">
        <v>5</v>
      </c>
      <c r="H111" s="1" t="s">
        <v>6</v>
      </c>
      <c r="I111" s="35"/>
    </row>
    <row r="112" spans="1:9" ht="29.1" customHeight="1">
      <c r="A112" s="34"/>
      <c r="B112" s="2" t="s">
        <v>85</v>
      </c>
      <c r="C112" s="3" t="s">
        <v>86</v>
      </c>
      <c r="D112" s="2" t="s">
        <v>9</v>
      </c>
      <c r="E112" s="2" t="s">
        <v>21</v>
      </c>
      <c r="F112" s="4">
        <v>10</v>
      </c>
      <c r="G112" s="5">
        <v>12.49</v>
      </c>
      <c r="H112" s="5">
        <f>F112*G112</f>
        <v>124.9</v>
      </c>
      <c r="I112" s="35"/>
    </row>
    <row r="113" spans="1:9" ht="29.1" customHeight="1">
      <c r="A113" s="34"/>
      <c r="B113" s="2" t="s">
        <v>87</v>
      </c>
      <c r="C113" s="3" t="s">
        <v>88</v>
      </c>
      <c r="D113" s="2" t="s">
        <v>9</v>
      </c>
      <c r="E113" s="2" t="s">
        <v>13</v>
      </c>
      <c r="F113" s="4">
        <v>1</v>
      </c>
      <c r="G113" s="5">
        <v>432.87</v>
      </c>
      <c r="H113" s="5">
        <f>F113*G113</f>
        <v>432.87</v>
      </c>
      <c r="I113" s="35"/>
    </row>
    <row r="114" spans="1:9" ht="38.1" customHeight="1">
      <c r="A114" s="34"/>
      <c r="B114" s="2" t="s">
        <v>94</v>
      </c>
      <c r="C114" s="3" t="s">
        <v>95</v>
      </c>
      <c r="D114" s="2" t="s">
        <v>9</v>
      </c>
      <c r="E114" s="2" t="s">
        <v>13</v>
      </c>
      <c r="F114" s="4">
        <v>1</v>
      </c>
      <c r="G114" s="5">
        <v>183.67</v>
      </c>
      <c r="H114" s="5">
        <f>F114*G114</f>
        <v>183.67</v>
      </c>
      <c r="I114" s="35"/>
    </row>
    <row r="115" spans="1:9" ht="29.1" customHeight="1">
      <c r="A115" s="34"/>
      <c r="B115" s="2" t="s">
        <v>96</v>
      </c>
      <c r="C115" s="3" t="s">
        <v>97</v>
      </c>
      <c r="D115" s="2" t="s">
        <v>9</v>
      </c>
      <c r="E115" s="2" t="s">
        <v>13</v>
      </c>
      <c r="F115" s="4">
        <v>1</v>
      </c>
      <c r="G115" s="5">
        <v>1187.8800000000001</v>
      </c>
      <c r="H115" s="5">
        <f>F115*G115</f>
        <v>1187.8800000000001</v>
      </c>
      <c r="I115" s="35"/>
    </row>
    <row r="116" spans="1:9" ht="15" customHeight="1">
      <c r="A116" s="34"/>
      <c r="B116" s="36"/>
      <c r="C116" s="36"/>
      <c r="D116" s="36"/>
      <c r="E116" s="36"/>
      <c r="F116" s="40" t="s">
        <v>41</v>
      </c>
      <c r="G116" s="40"/>
      <c r="H116" s="6">
        <f>SUM(H112:H115)</f>
        <v>1929.3200000000002</v>
      </c>
      <c r="I116" s="35"/>
    </row>
    <row r="117" spans="1:9" ht="15" customHeight="1">
      <c r="A117" s="34"/>
      <c r="B117" s="36"/>
      <c r="C117" s="36"/>
      <c r="D117" s="36"/>
      <c r="E117" s="36"/>
      <c r="F117" s="41" t="s">
        <v>42</v>
      </c>
      <c r="G117" s="41"/>
      <c r="H117" s="7">
        <f>H116</f>
        <v>1929.3200000000002</v>
      </c>
      <c r="I117" s="35"/>
    </row>
    <row r="118" spans="1:9" ht="9.9499999999999993" customHeight="1">
      <c r="A118" s="34"/>
      <c r="B118" s="36"/>
      <c r="C118" s="36"/>
      <c r="D118" s="36"/>
      <c r="E118" s="36"/>
      <c r="F118" s="42"/>
      <c r="G118" s="42"/>
      <c r="H118" s="42"/>
      <c r="I118" s="35"/>
    </row>
    <row r="119" spans="1:9" ht="20.100000000000001" customHeight="1">
      <c r="A119" s="34"/>
      <c r="B119" s="43" t="s">
        <v>103</v>
      </c>
      <c r="C119" s="43"/>
      <c r="D119" s="43"/>
      <c r="E119" s="43"/>
      <c r="F119" s="43"/>
      <c r="G119" s="43"/>
      <c r="H119" s="43"/>
      <c r="I119" s="35"/>
    </row>
    <row r="120" spans="1:9" ht="15" customHeight="1">
      <c r="A120" s="34"/>
      <c r="B120" s="39" t="s">
        <v>38</v>
      </c>
      <c r="C120" s="39"/>
      <c r="D120" s="1" t="s">
        <v>2</v>
      </c>
      <c r="E120" s="1" t="s">
        <v>3</v>
      </c>
      <c r="F120" s="1" t="s">
        <v>4</v>
      </c>
      <c r="G120" s="1" t="s">
        <v>5</v>
      </c>
      <c r="H120" s="1" t="s">
        <v>6</v>
      </c>
      <c r="I120" s="35"/>
    </row>
    <row r="121" spans="1:9" ht="29.1" customHeight="1">
      <c r="A121" s="34"/>
      <c r="B121" s="2" t="s">
        <v>85</v>
      </c>
      <c r="C121" s="3" t="s">
        <v>86</v>
      </c>
      <c r="D121" s="2" t="s">
        <v>9</v>
      </c>
      <c r="E121" s="2" t="s">
        <v>21</v>
      </c>
      <c r="F121" s="4">
        <v>9.6</v>
      </c>
      <c r="G121" s="5">
        <v>12.49</v>
      </c>
      <c r="H121" s="5">
        <f>F121*G121</f>
        <v>119.904</v>
      </c>
      <c r="I121" s="35"/>
    </row>
    <row r="122" spans="1:9" ht="29.1" customHeight="1">
      <c r="A122" s="34"/>
      <c r="B122" s="2" t="s">
        <v>87</v>
      </c>
      <c r="C122" s="3" t="s">
        <v>88</v>
      </c>
      <c r="D122" s="2" t="s">
        <v>9</v>
      </c>
      <c r="E122" s="2" t="s">
        <v>13</v>
      </c>
      <c r="F122" s="4">
        <v>1</v>
      </c>
      <c r="G122" s="5">
        <v>432.87</v>
      </c>
      <c r="H122" s="5">
        <f>F122*G122</f>
        <v>432.87</v>
      </c>
      <c r="I122" s="35"/>
    </row>
    <row r="123" spans="1:9" ht="38.1" customHeight="1">
      <c r="A123" s="34"/>
      <c r="B123" s="2" t="s">
        <v>104</v>
      </c>
      <c r="C123" s="3" t="s">
        <v>105</v>
      </c>
      <c r="D123" s="2" t="s">
        <v>9</v>
      </c>
      <c r="E123" s="2" t="s">
        <v>13</v>
      </c>
      <c r="F123" s="4">
        <v>1</v>
      </c>
      <c r="G123" s="5">
        <v>161.05000000000001</v>
      </c>
      <c r="H123" s="5">
        <f>F123*G123</f>
        <v>161.05000000000001</v>
      </c>
      <c r="I123" s="35"/>
    </row>
    <row r="124" spans="1:9" ht="29.1" customHeight="1">
      <c r="A124" s="34"/>
      <c r="B124" s="2" t="s">
        <v>106</v>
      </c>
      <c r="C124" s="3" t="s">
        <v>107</v>
      </c>
      <c r="D124" s="2" t="s">
        <v>9</v>
      </c>
      <c r="E124" s="2" t="s">
        <v>13</v>
      </c>
      <c r="F124" s="4">
        <v>1</v>
      </c>
      <c r="G124" s="5">
        <v>368.54</v>
      </c>
      <c r="H124" s="5">
        <f>F124*G124</f>
        <v>368.54</v>
      </c>
      <c r="I124" s="35"/>
    </row>
    <row r="125" spans="1:9" ht="15" customHeight="1">
      <c r="A125" s="34"/>
      <c r="B125" s="36"/>
      <c r="C125" s="36"/>
      <c r="D125" s="36"/>
      <c r="E125" s="36"/>
      <c r="F125" s="40" t="s">
        <v>41</v>
      </c>
      <c r="G125" s="40"/>
      <c r="H125" s="6">
        <f>SUM(H121:H124)</f>
        <v>1082.364</v>
      </c>
      <c r="I125" s="35"/>
    </row>
    <row r="126" spans="1:9" ht="15" customHeight="1">
      <c r="A126" s="34"/>
      <c r="B126" s="36"/>
      <c r="C126" s="36"/>
      <c r="D126" s="36"/>
      <c r="E126" s="36"/>
      <c r="F126" s="41" t="s">
        <v>42</v>
      </c>
      <c r="G126" s="41"/>
      <c r="H126" s="7">
        <f>H125</f>
        <v>1082.364</v>
      </c>
      <c r="I126" s="35"/>
    </row>
    <row r="127" spans="1:9" ht="9.9499999999999993" customHeight="1">
      <c r="A127" s="34"/>
      <c r="B127" s="36"/>
      <c r="C127" s="36"/>
      <c r="D127" s="36"/>
      <c r="E127" s="36"/>
      <c r="F127" s="42"/>
      <c r="G127" s="42"/>
      <c r="H127" s="42"/>
      <c r="I127" s="35"/>
    </row>
    <row r="128" spans="1:9" ht="20.100000000000001" customHeight="1">
      <c r="A128" s="34"/>
      <c r="B128" s="43" t="s">
        <v>108</v>
      </c>
      <c r="C128" s="43"/>
      <c r="D128" s="43"/>
      <c r="E128" s="43"/>
      <c r="F128" s="43"/>
      <c r="G128" s="43"/>
      <c r="H128" s="43"/>
      <c r="I128" s="35"/>
    </row>
    <row r="129" spans="1:9" ht="15" customHeight="1">
      <c r="A129" s="34"/>
      <c r="B129" s="39" t="s">
        <v>1</v>
      </c>
      <c r="C129" s="39"/>
      <c r="D129" s="1" t="s">
        <v>2</v>
      </c>
      <c r="E129" s="1" t="s">
        <v>3</v>
      </c>
      <c r="F129" s="1" t="s">
        <v>4</v>
      </c>
      <c r="G129" s="1" t="s">
        <v>5</v>
      </c>
      <c r="H129" s="1" t="s">
        <v>6</v>
      </c>
      <c r="I129" s="35"/>
    </row>
    <row r="130" spans="1:9" ht="15" customHeight="1">
      <c r="A130" s="34"/>
      <c r="B130" s="2" t="s">
        <v>109</v>
      </c>
      <c r="C130" s="3" t="s">
        <v>110</v>
      </c>
      <c r="D130" s="2" t="s">
        <v>9</v>
      </c>
      <c r="E130" s="2" t="s">
        <v>18</v>
      </c>
      <c r="F130" s="4">
        <v>2.1000000000000001E-2</v>
      </c>
      <c r="G130" s="5">
        <v>18.87</v>
      </c>
      <c r="H130" s="5">
        <f>F130*G130</f>
        <v>0.39627000000000007</v>
      </c>
      <c r="I130" s="35"/>
    </row>
    <row r="131" spans="1:9" ht="15" customHeight="1">
      <c r="A131" s="34"/>
      <c r="B131" s="2" t="s">
        <v>73</v>
      </c>
      <c r="C131" s="3" t="s">
        <v>74</v>
      </c>
      <c r="D131" s="2" t="s">
        <v>9</v>
      </c>
      <c r="E131" s="2" t="s">
        <v>13</v>
      </c>
      <c r="F131" s="4">
        <v>0.35699999999999998</v>
      </c>
      <c r="G131" s="5">
        <v>21.26</v>
      </c>
      <c r="H131" s="5">
        <f>F131*G131</f>
        <v>7.5898200000000005</v>
      </c>
      <c r="I131" s="35"/>
    </row>
    <row r="132" spans="1:9" ht="15" customHeight="1">
      <c r="A132" s="34"/>
      <c r="B132" s="2" t="s">
        <v>111</v>
      </c>
      <c r="C132" s="3" t="s">
        <v>112</v>
      </c>
      <c r="D132" s="2" t="s">
        <v>9</v>
      </c>
      <c r="E132" s="2" t="s">
        <v>77</v>
      </c>
      <c r="F132" s="4">
        <v>1</v>
      </c>
      <c r="G132" s="5">
        <v>184.16</v>
      </c>
      <c r="H132" s="5">
        <f>F132*G132</f>
        <v>184.16</v>
      </c>
      <c r="I132" s="35"/>
    </row>
    <row r="133" spans="1:9" ht="15" customHeight="1">
      <c r="A133" s="34"/>
      <c r="B133" s="36"/>
      <c r="C133" s="36"/>
      <c r="D133" s="36"/>
      <c r="E133" s="36"/>
      <c r="F133" s="40" t="s">
        <v>26</v>
      </c>
      <c r="G133" s="40"/>
      <c r="H133" s="6">
        <f>SUM(H130:H132)</f>
        <v>192.14608999999999</v>
      </c>
      <c r="I133" s="35"/>
    </row>
    <row r="134" spans="1:9" ht="15" customHeight="1">
      <c r="A134" s="34"/>
      <c r="B134" s="39" t="s">
        <v>27</v>
      </c>
      <c r="C134" s="39"/>
      <c r="D134" s="1" t="s">
        <v>2</v>
      </c>
      <c r="E134" s="1" t="s">
        <v>3</v>
      </c>
      <c r="F134" s="1" t="s">
        <v>4</v>
      </c>
      <c r="G134" s="1" t="s">
        <v>5</v>
      </c>
      <c r="H134" s="1" t="s">
        <v>6</v>
      </c>
      <c r="I134" s="35"/>
    </row>
    <row r="135" spans="1:9" ht="15" customHeight="1">
      <c r="A135" s="34"/>
      <c r="B135" s="2" t="s">
        <v>35</v>
      </c>
      <c r="C135" s="3" t="s">
        <v>78</v>
      </c>
      <c r="D135" s="2" t="s">
        <v>9</v>
      </c>
      <c r="E135" s="2" t="s">
        <v>30</v>
      </c>
      <c r="F135" s="4">
        <v>0.38300000000000001</v>
      </c>
      <c r="G135" s="5">
        <v>21.04</v>
      </c>
      <c r="H135" s="5">
        <f>F135*G135</f>
        <v>8.0583200000000001</v>
      </c>
      <c r="I135" s="35"/>
    </row>
    <row r="136" spans="1:9" ht="15" customHeight="1">
      <c r="A136" s="34"/>
      <c r="B136" s="2" t="s">
        <v>79</v>
      </c>
      <c r="C136" s="3" t="s">
        <v>80</v>
      </c>
      <c r="D136" s="2" t="s">
        <v>9</v>
      </c>
      <c r="E136" s="2" t="s">
        <v>30</v>
      </c>
      <c r="F136" s="4">
        <v>0.39400000000000002</v>
      </c>
      <c r="G136" s="5">
        <v>22.56</v>
      </c>
      <c r="H136" s="5">
        <f>F136*G136</f>
        <v>8.8886400000000005</v>
      </c>
      <c r="I136" s="35"/>
    </row>
    <row r="137" spans="1:9" ht="18" customHeight="1">
      <c r="A137" s="34"/>
      <c r="B137" s="36"/>
      <c r="C137" s="36"/>
      <c r="D137" s="36"/>
      <c r="E137" s="36"/>
      <c r="F137" s="40" t="s">
        <v>37</v>
      </c>
      <c r="G137" s="40"/>
      <c r="H137" s="6">
        <f>SUM(H135:H136)</f>
        <v>16.946960000000001</v>
      </c>
      <c r="I137" s="35"/>
    </row>
    <row r="138" spans="1:9" ht="15" customHeight="1">
      <c r="A138" s="34"/>
      <c r="B138" s="36"/>
      <c r="C138" s="36"/>
      <c r="D138" s="36"/>
      <c r="E138" s="36"/>
      <c r="F138" s="41" t="s">
        <v>42</v>
      </c>
      <c r="G138" s="41"/>
      <c r="H138" s="7">
        <f>H133+H137</f>
        <v>209.09304999999998</v>
      </c>
      <c r="I138" s="35"/>
    </row>
    <row r="139" spans="1:9" ht="9.9499999999999993" customHeight="1">
      <c r="A139" s="34"/>
      <c r="B139" s="36"/>
      <c r="C139" s="36"/>
      <c r="D139" s="36"/>
      <c r="E139" s="36"/>
      <c r="F139" s="42"/>
      <c r="G139" s="42"/>
      <c r="H139" s="42"/>
      <c r="I139" s="35"/>
    </row>
    <row r="140" spans="1:9" ht="20.100000000000001" customHeight="1">
      <c r="A140" s="34"/>
      <c r="B140" s="43" t="s">
        <v>113</v>
      </c>
      <c r="C140" s="43"/>
      <c r="D140" s="43"/>
      <c r="E140" s="43"/>
      <c r="F140" s="43"/>
      <c r="G140" s="43"/>
      <c r="H140" s="43"/>
      <c r="I140" s="35"/>
    </row>
    <row r="141" spans="1:9" ht="15" customHeight="1">
      <c r="A141" s="34"/>
      <c r="B141" s="39" t="s">
        <v>1</v>
      </c>
      <c r="C141" s="39"/>
      <c r="D141" s="1" t="s">
        <v>2</v>
      </c>
      <c r="E141" s="1" t="s">
        <v>3</v>
      </c>
      <c r="F141" s="1" t="s">
        <v>4</v>
      </c>
      <c r="G141" s="1" t="s">
        <v>5</v>
      </c>
      <c r="H141" s="1" t="s">
        <v>6</v>
      </c>
      <c r="I141" s="35"/>
    </row>
    <row r="142" spans="1:9" ht="21" customHeight="1">
      <c r="A142" s="34"/>
      <c r="B142" s="2" t="s">
        <v>114</v>
      </c>
      <c r="C142" s="3" t="s">
        <v>115</v>
      </c>
      <c r="D142" s="2" t="s">
        <v>9</v>
      </c>
      <c r="E142" s="2" t="s">
        <v>18</v>
      </c>
      <c r="F142" s="4">
        <v>15.6</v>
      </c>
      <c r="G142" s="5">
        <v>11.55</v>
      </c>
      <c r="H142" s="5">
        <f>F142*G142</f>
        <v>180.18</v>
      </c>
      <c r="I142" s="35"/>
    </row>
    <row r="143" spans="1:9" ht="15" customHeight="1">
      <c r="A143" s="34"/>
      <c r="B143" s="36"/>
      <c r="C143" s="36"/>
      <c r="D143" s="36"/>
      <c r="E143" s="36"/>
      <c r="F143" s="40" t="s">
        <v>26</v>
      </c>
      <c r="G143" s="40"/>
      <c r="H143" s="6">
        <f>H142</f>
        <v>180.18</v>
      </c>
      <c r="I143" s="35"/>
    </row>
    <row r="144" spans="1:9" ht="15" customHeight="1">
      <c r="A144" s="34"/>
      <c r="B144" s="39" t="s">
        <v>27</v>
      </c>
      <c r="C144" s="39"/>
      <c r="D144" s="1" t="s">
        <v>2</v>
      </c>
      <c r="E144" s="1" t="s">
        <v>3</v>
      </c>
      <c r="F144" s="1" t="s">
        <v>4</v>
      </c>
      <c r="G144" s="1" t="s">
        <v>5</v>
      </c>
      <c r="H144" s="1" t="s">
        <v>6</v>
      </c>
      <c r="I144" s="35"/>
    </row>
    <row r="145" spans="1:9" ht="21" customHeight="1">
      <c r="A145" s="34"/>
      <c r="B145" s="2" t="s">
        <v>116</v>
      </c>
      <c r="C145" s="3" t="s">
        <v>117</v>
      </c>
      <c r="D145" s="2" t="s">
        <v>9</v>
      </c>
      <c r="E145" s="2" t="s">
        <v>30</v>
      </c>
      <c r="F145" s="4">
        <v>0.42599999999999999</v>
      </c>
      <c r="G145" s="5">
        <v>27.62</v>
      </c>
      <c r="H145" s="5">
        <f>F145*G145</f>
        <v>11.766120000000001</v>
      </c>
      <c r="I145" s="35"/>
    </row>
    <row r="146" spans="1:9" ht="15" customHeight="1">
      <c r="A146" s="34"/>
      <c r="B146" s="2" t="s">
        <v>35</v>
      </c>
      <c r="C146" s="3" t="s">
        <v>78</v>
      </c>
      <c r="D146" s="2" t="s">
        <v>9</v>
      </c>
      <c r="E146" s="2" t="s">
        <v>30</v>
      </c>
      <c r="F146" s="4">
        <v>0.42599999999999999</v>
      </c>
      <c r="G146" s="5">
        <v>21.04</v>
      </c>
      <c r="H146" s="5">
        <f>F146*G146</f>
        <v>8.9630399999999995</v>
      </c>
      <c r="I146" s="35"/>
    </row>
    <row r="147" spans="1:9" ht="18" customHeight="1">
      <c r="A147" s="34"/>
      <c r="B147" s="36"/>
      <c r="C147" s="36"/>
      <c r="D147" s="36"/>
      <c r="E147" s="36"/>
      <c r="F147" s="40" t="s">
        <v>37</v>
      </c>
      <c r="G147" s="40"/>
      <c r="H147" s="6">
        <f>SUM(H145:H146)</f>
        <v>20.72916</v>
      </c>
      <c r="I147" s="35"/>
    </row>
    <row r="148" spans="1:9" ht="15" customHeight="1">
      <c r="A148" s="34"/>
      <c r="B148" s="36"/>
      <c r="C148" s="36"/>
      <c r="D148" s="36"/>
      <c r="E148" s="36"/>
      <c r="F148" s="41" t="s">
        <v>42</v>
      </c>
      <c r="G148" s="41"/>
      <c r="H148" s="7">
        <f>H143+H147</f>
        <v>200.90916000000001</v>
      </c>
      <c r="I148" s="35"/>
    </row>
    <row r="149" spans="1:9" ht="9.9499999999999993" customHeight="1">
      <c r="A149" s="34"/>
      <c r="B149" s="36"/>
      <c r="C149" s="36"/>
      <c r="D149" s="36"/>
      <c r="E149" s="36"/>
      <c r="F149" s="42"/>
      <c r="G149" s="42"/>
      <c r="H149" s="42"/>
      <c r="I149" s="35"/>
    </row>
    <row r="150" spans="1:9" ht="20.100000000000001" customHeight="1">
      <c r="A150" s="34"/>
      <c r="B150" s="43" t="s">
        <v>118</v>
      </c>
      <c r="C150" s="43"/>
      <c r="D150" s="43"/>
      <c r="E150" s="43"/>
      <c r="F150" s="43"/>
      <c r="G150" s="43"/>
      <c r="H150" s="43"/>
      <c r="I150" s="35"/>
    </row>
    <row r="151" spans="1:9" ht="15" customHeight="1">
      <c r="A151" s="34"/>
      <c r="B151" s="39" t="s">
        <v>1</v>
      </c>
      <c r="C151" s="39"/>
      <c r="D151" s="1" t="s">
        <v>2</v>
      </c>
      <c r="E151" s="1" t="s">
        <v>3</v>
      </c>
      <c r="F151" s="1" t="s">
        <v>4</v>
      </c>
      <c r="G151" s="1" t="s">
        <v>5</v>
      </c>
      <c r="H151" s="1" t="s">
        <v>6</v>
      </c>
      <c r="I151" s="35"/>
    </row>
    <row r="152" spans="1:9" ht="29.1" customHeight="1">
      <c r="A152" s="34"/>
      <c r="B152" s="2" t="s">
        <v>119</v>
      </c>
      <c r="C152" s="3" t="s">
        <v>120</v>
      </c>
      <c r="D152" s="2" t="s">
        <v>9</v>
      </c>
      <c r="E152" s="2" t="s">
        <v>13</v>
      </c>
      <c r="F152" s="4">
        <v>8.8000000000000007</v>
      </c>
      <c r="G152" s="5">
        <v>0.55000000000000004</v>
      </c>
      <c r="H152" s="5">
        <f>F152*G152</f>
        <v>4.8400000000000007</v>
      </c>
      <c r="I152" s="35"/>
    </row>
    <row r="153" spans="1:9" ht="38.1" customHeight="1">
      <c r="A153" s="34"/>
      <c r="B153" s="2" t="s">
        <v>121</v>
      </c>
      <c r="C153" s="3" t="s">
        <v>122</v>
      </c>
      <c r="D153" s="2" t="s">
        <v>9</v>
      </c>
      <c r="E153" s="2" t="s">
        <v>13</v>
      </c>
      <c r="F153" s="4">
        <v>1</v>
      </c>
      <c r="G153" s="5">
        <v>1264.9100000000001</v>
      </c>
      <c r="H153" s="5">
        <f>F153*G153</f>
        <v>1264.9100000000001</v>
      </c>
      <c r="I153" s="35"/>
    </row>
    <row r="154" spans="1:9" ht="21" customHeight="1">
      <c r="A154" s="34"/>
      <c r="B154" s="2" t="s">
        <v>123</v>
      </c>
      <c r="C154" s="3" t="s">
        <v>124</v>
      </c>
      <c r="D154" s="2" t="s">
        <v>9</v>
      </c>
      <c r="E154" s="2" t="s">
        <v>125</v>
      </c>
      <c r="F154" s="4">
        <v>1.613</v>
      </c>
      <c r="G154" s="5">
        <v>32.18</v>
      </c>
      <c r="H154" s="5">
        <f>F154*G154</f>
        <v>51.90634</v>
      </c>
      <c r="I154" s="35"/>
    </row>
    <row r="155" spans="1:9" ht="15" customHeight="1">
      <c r="A155" s="34"/>
      <c r="B155" s="36"/>
      <c r="C155" s="36"/>
      <c r="D155" s="36"/>
      <c r="E155" s="36"/>
      <c r="F155" s="40" t="s">
        <v>26</v>
      </c>
      <c r="G155" s="40"/>
      <c r="H155" s="6">
        <f>SUM(H152:H154)</f>
        <v>1321.65634</v>
      </c>
      <c r="I155" s="35"/>
    </row>
    <row r="156" spans="1:9" ht="15" customHeight="1">
      <c r="A156" s="34"/>
      <c r="B156" s="39" t="s">
        <v>27</v>
      </c>
      <c r="C156" s="39"/>
      <c r="D156" s="1" t="s">
        <v>2</v>
      </c>
      <c r="E156" s="1" t="s">
        <v>3</v>
      </c>
      <c r="F156" s="1" t="s">
        <v>4</v>
      </c>
      <c r="G156" s="1" t="s">
        <v>5</v>
      </c>
      <c r="H156" s="1" t="s">
        <v>6</v>
      </c>
      <c r="I156" s="35"/>
    </row>
    <row r="157" spans="1:9" ht="15" customHeight="1">
      <c r="A157" s="34"/>
      <c r="B157" s="2" t="s">
        <v>33</v>
      </c>
      <c r="C157" s="3" t="s">
        <v>126</v>
      </c>
      <c r="D157" s="2" t="s">
        <v>9</v>
      </c>
      <c r="E157" s="2" t="s">
        <v>30</v>
      </c>
      <c r="F157" s="4">
        <v>0.65100000000000002</v>
      </c>
      <c r="G157" s="5">
        <v>28.65</v>
      </c>
      <c r="H157" s="5">
        <f>F157*G157</f>
        <v>18.651150000000001</v>
      </c>
      <c r="I157" s="35"/>
    </row>
    <row r="158" spans="1:9" ht="15" customHeight="1">
      <c r="A158" s="34"/>
      <c r="B158" s="2" t="s">
        <v>35</v>
      </c>
      <c r="C158" s="3" t="s">
        <v>78</v>
      </c>
      <c r="D158" s="2" t="s">
        <v>9</v>
      </c>
      <c r="E158" s="2" t="s">
        <v>30</v>
      </c>
      <c r="F158" s="4">
        <v>0.32500000000000001</v>
      </c>
      <c r="G158" s="5">
        <v>21.04</v>
      </c>
      <c r="H158" s="5">
        <f>F158*G158</f>
        <v>6.8380000000000001</v>
      </c>
      <c r="I158" s="35"/>
    </row>
    <row r="159" spans="1:9" ht="18" customHeight="1">
      <c r="A159" s="34"/>
      <c r="B159" s="36"/>
      <c r="C159" s="36"/>
      <c r="D159" s="36"/>
      <c r="E159" s="36"/>
      <c r="F159" s="40" t="s">
        <v>37</v>
      </c>
      <c r="G159" s="40"/>
      <c r="H159" s="6">
        <f>SUM(H157:H158)</f>
        <v>25.489150000000002</v>
      </c>
      <c r="I159" s="35"/>
    </row>
    <row r="160" spans="1:9" ht="15" customHeight="1">
      <c r="A160" s="34"/>
      <c r="B160" s="36"/>
      <c r="C160" s="36"/>
      <c r="D160" s="36"/>
      <c r="E160" s="36"/>
      <c r="F160" s="41" t="s">
        <v>42</v>
      </c>
      <c r="G160" s="41"/>
      <c r="H160" s="7">
        <f>H155+H159</f>
        <v>1347.1454900000001</v>
      </c>
      <c r="I160" s="35"/>
    </row>
    <row r="161" spans="1:9" ht="9.9499999999999993" customHeight="1">
      <c r="A161" s="34"/>
      <c r="B161" s="36"/>
      <c r="C161" s="36"/>
      <c r="D161" s="36"/>
      <c r="E161" s="36"/>
      <c r="F161" s="42"/>
      <c r="G161" s="42"/>
      <c r="H161" s="42"/>
      <c r="I161" s="35"/>
    </row>
    <row r="162" spans="1:9" ht="20.100000000000001" customHeight="1">
      <c r="A162" s="34"/>
      <c r="B162" s="43" t="s">
        <v>127</v>
      </c>
      <c r="C162" s="43"/>
      <c r="D162" s="43"/>
      <c r="E162" s="43"/>
      <c r="F162" s="43"/>
      <c r="G162" s="43"/>
      <c r="H162" s="43"/>
      <c r="I162" s="35"/>
    </row>
    <row r="163" spans="1:9" ht="15" customHeight="1">
      <c r="A163" s="34"/>
      <c r="B163" s="39" t="s">
        <v>1</v>
      </c>
      <c r="C163" s="39"/>
      <c r="D163" s="1" t="s">
        <v>2</v>
      </c>
      <c r="E163" s="1" t="s">
        <v>3</v>
      </c>
      <c r="F163" s="1" t="s">
        <v>4</v>
      </c>
      <c r="G163" s="1" t="s">
        <v>5</v>
      </c>
      <c r="H163" s="1" t="s">
        <v>6</v>
      </c>
      <c r="I163" s="35"/>
    </row>
    <row r="164" spans="1:9" ht="29.1" customHeight="1">
      <c r="A164" s="34"/>
      <c r="B164" s="2" t="s">
        <v>119</v>
      </c>
      <c r="C164" s="3" t="s">
        <v>120</v>
      </c>
      <c r="D164" s="2" t="s">
        <v>9</v>
      </c>
      <c r="E164" s="2" t="s">
        <v>13</v>
      </c>
      <c r="F164" s="4">
        <v>4.8166000000000002</v>
      </c>
      <c r="G164" s="5">
        <v>0.55000000000000004</v>
      </c>
      <c r="H164" s="5">
        <f>F164*G164</f>
        <v>2.6491300000000004</v>
      </c>
      <c r="I164" s="35"/>
    </row>
    <row r="165" spans="1:9" ht="29.1" customHeight="1">
      <c r="A165" s="34"/>
      <c r="B165" s="2" t="s">
        <v>128</v>
      </c>
      <c r="C165" s="3" t="s">
        <v>129</v>
      </c>
      <c r="D165" s="2" t="s">
        <v>9</v>
      </c>
      <c r="E165" s="2" t="s">
        <v>21</v>
      </c>
      <c r="F165" s="4">
        <v>6.8503999999999996</v>
      </c>
      <c r="G165" s="5">
        <v>28.19</v>
      </c>
      <c r="H165" s="5">
        <f>F165*G165</f>
        <v>193.112776</v>
      </c>
      <c r="I165" s="35"/>
    </row>
    <row r="166" spans="1:9" ht="29.1" customHeight="1">
      <c r="A166" s="34"/>
      <c r="B166" s="2" t="s">
        <v>130</v>
      </c>
      <c r="C166" s="3" t="s">
        <v>131</v>
      </c>
      <c r="D166" s="2" t="s">
        <v>9</v>
      </c>
      <c r="E166" s="2" t="s">
        <v>13</v>
      </c>
      <c r="F166" s="4">
        <v>0.54730000000000001</v>
      </c>
      <c r="G166" s="5">
        <v>1297.03</v>
      </c>
      <c r="H166" s="5">
        <f>F166*G166</f>
        <v>709.86451899999997</v>
      </c>
      <c r="I166" s="35"/>
    </row>
    <row r="167" spans="1:9" ht="21" customHeight="1">
      <c r="A167" s="34"/>
      <c r="B167" s="2" t="s">
        <v>123</v>
      </c>
      <c r="C167" s="3" t="s">
        <v>124</v>
      </c>
      <c r="D167" s="2" t="s">
        <v>9</v>
      </c>
      <c r="E167" s="2" t="s">
        <v>125</v>
      </c>
      <c r="F167" s="4">
        <v>0.88290000000000002</v>
      </c>
      <c r="G167" s="5">
        <v>32.18</v>
      </c>
      <c r="H167" s="5">
        <f>F167*G167</f>
        <v>28.411722000000001</v>
      </c>
      <c r="I167" s="35"/>
    </row>
    <row r="168" spans="1:9" ht="15" customHeight="1">
      <c r="A168" s="34"/>
      <c r="B168" s="36"/>
      <c r="C168" s="36"/>
      <c r="D168" s="36"/>
      <c r="E168" s="36"/>
      <c r="F168" s="40" t="s">
        <v>26</v>
      </c>
      <c r="G168" s="40"/>
      <c r="H168" s="6">
        <f>SUM(H164:H167)</f>
        <v>934.03814699999998</v>
      </c>
      <c r="I168" s="35"/>
    </row>
    <row r="169" spans="1:9" ht="15" customHeight="1">
      <c r="A169" s="34"/>
      <c r="B169" s="39" t="s">
        <v>27</v>
      </c>
      <c r="C169" s="39"/>
      <c r="D169" s="1" t="s">
        <v>2</v>
      </c>
      <c r="E169" s="1" t="s">
        <v>3</v>
      </c>
      <c r="F169" s="1" t="s">
        <v>4</v>
      </c>
      <c r="G169" s="1" t="s">
        <v>5</v>
      </c>
      <c r="H169" s="1" t="s">
        <v>6</v>
      </c>
      <c r="I169" s="35"/>
    </row>
    <row r="170" spans="1:9" ht="15" customHeight="1">
      <c r="A170" s="34"/>
      <c r="B170" s="2" t="s">
        <v>33</v>
      </c>
      <c r="C170" s="3" t="s">
        <v>126</v>
      </c>
      <c r="D170" s="2" t="s">
        <v>9</v>
      </c>
      <c r="E170" s="2" t="s">
        <v>30</v>
      </c>
      <c r="F170" s="4">
        <v>0.3826</v>
      </c>
      <c r="G170" s="5">
        <v>28.65</v>
      </c>
      <c r="H170" s="5">
        <f>F170*G170</f>
        <v>10.96149</v>
      </c>
      <c r="I170" s="35"/>
    </row>
    <row r="171" spans="1:9" ht="15" customHeight="1">
      <c r="A171" s="34"/>
      <c r="B171" s="2" t="s">
        <v>35</v>
      </c>
      <c r="C171" s="3" t="s">
        <v>78</v>
      </c>
      <c r="D171" s="2" t="s">
        <v>9</v>
      </c>
      <c r="E171" s="2" t="s">
        <v>30</v>
      </c>
      <c r="F171" s="4">
        <v>0.191</v>
      </c>
      <c r="G171" s="5">
        <v>21.04</v>
      </c>
      <c r="H171" s="5">
        <f>F171*G171</f>
        <v>4.0186399999999995</v>
      </c>
      <c r="I171" s="35"/>
    </row>
    <row r="172" spans="1:9" ht="18" customHeight="1">
      <c r="A172" s="34"/>
      <c r="B172" s="36"/>
      <c r="C172" s="36"/>
      <c r="D172" s="36"/>
      <c r="E172" s="36"/>
      <c r="F172" s="40" t="s">
        <v>37</v>
      </c>
      <c r="G172" s="40"/>
      <c r="H172" s="6">
        <f>SUM(H170:H171)</f>
        <v>14.980129999999999</v>
      </c>
      <c r="I172" s="35"/>
    </row>
    <row r="173" spans="1:9" ht="15" customHeight="1">
      <c r="A173" s="34"/>
      <c r="B173" s="36"/>
      <c r="C173" s="36"/>
      <c r="D173" s="36"/>
      <c r="E173" s="36"/>
      <c r="F173" s="41" t="s">
        <v>42</v>
      </c>
      <c r="G173" s="41"/>
      <c r="H173" s="7">
        <f>H168+H172</f>
        <v>949.01827700000001</v>
      </c>
      <c r="I173" s="35"/>
    </row>
    <row r="174" spans="1:9" ht="9.9499999999999993" customHeight="1">
      <c r="A174" s="34"/>
      <c r="B174" s="36"/>
      <c r="C174" s="36"/>
      <c r="D174" s="36"/>
      <c r="E174" s="36"/>
      <c r="F174" s="42"/>
      <c r="G174" s="42"/>
      <c r="H174" s="42"/>
      <c r="I174" s="35"/>
    </row>
    <row r="175" spans="1:9" ht="20.100000000000001" customHeight="1">
      <c r="A175" s="34"/>
      <c r="B175" s="43" t="s">
        <v>132</v>
      </c>
      <c r="C175" s="43"/>
      <c r="D175" s="43"/>
      <c r="E175" s="43"/>
      <c r="F175" s="43"/>
      <c r="G175" s="43"/>
      <c r="H175" s="43"/>
      <c r="I175" s="35"/>
    </row>
    <row r="176" spans="1:9" ht="15" customHeight="1">
      <c r="A176" s="34"/>
      <c r="B176" s="39" t="s">
        <v>1</v>
      </c>
      <c r="C176" s="39"/>
      <c r="D176" s="1" t="s">
        <v>2</v>
      </c>
      <c r="E176" s="1" t="s">
        <v>3</v>
      </c>
      <c r="F176" s="1" t="s">
        <v>4</v>
      </c>
      <c r="G176" s="1" t="s">
        <v>5</v>
      </c>
      <c r="H176" s="1" t="s">
        <v>6</v>
      </c>
      <c r="I176" s="35"/>
    </row>
    <row r="177" spans="1:9" ht="29.1" customHeight="1">
      <c r="A177" s="34"/>
      <c r="B177" s="2" t="s">
        <v>119</v>
      </c>
      <c r="C177" s="3" t="s">
        <v>120</v>
      </c>
      <c r="D177" s="2" t="s">
        <v>9</v>
      </c>
      <c r="E177" s="2" t="s">
        <v>13</v>
      </c>
      <c r="F177" s="4">
        <v>4.8166000000000002</v>
      </c>
      <c r="G177" s="5">
        <v>0.55000000000000004</v>
      </c>
      <c r="H177" s="5">
        <f>F177*G177</f>
        <v>2.6491300000000004</v>
      </c>
      <c r="I177" s="35"/>
    </row>
    <row r="178" spans="1:9" ht="29.1" customHeight="1">
      <c r="A178" s="34"/>
      <c r="B178" s="2" t="s">
        <v>128</v>
      </c>
      <c r="C178" s="3" t="s">
        <v>129</v>
      </c>
      <c r="D178" s="2" t="s">
        <v>9</v>
      </c>
      <c r="E178" s="2" t="s">
        <v>21</v>
      </c>
      <c r="F178" s="4">
        <v>6.8503999999999996</v>
      </c>
      <c r="G178" s="5">
        <v>28.19</v>
      </c>
      <c r="H178" s="5">
        <f>F178*G178</f>
        <v>193.112776</v>
      </c>
      <c r="I178" s="35"/>
    </row>
    <row r="179" spans="1:9" ht="29.1" customHeight="1">
      <c r="A179" s="34"/>
      <c r="B179" s="2" t="s">
        <v>130</v>
      </c>
      <c r="C179" s="3" t="s">
        <v>131</v>
      </c>
      <c r="D179" s="2" t="s">
        <v>9</v>
      </c>
      <c r="E179" s="2" t="s">
        <v>13</v>
      </c>
      <c r="F179" s="4">
        <v>0.54730000000000001</v>
      </c>
      <c r="G179" s="5">
        <v>1297.03</v>
      </c>
      <c r="H179" s="5">
        <f>F179*G179</f>
        <v>709.86451899999997</v>
      </c>
      <c r="I179" s="35"/>
    </row>
    <row r="180" spans="1:9" ht="21" customHeight="1">
      <c r="A180" s="34"/>
      <c r="B180" s="2" t="s">
        <v>123</v>
      </c>
      <c r="C180" s="3" t="s">
        <v>124</v>
      </c>
      <c r="D180" s="2" t="s">
        <v>9</v>
      </c>
      <c r="E180" s="2" t="s">
        <v>125</v>
      </c>
      <c r="F180" s="4">
        <v>0.88290000000000002</v>
      </c>
      <c r="G180" s="5">
        <v>32.18</v>
      </c>
      <c r="H180" s="5">
        <f>F180*G180</f>
        <v>28.411722000000001</v>
      </c>
      <c r="I180" s="35"/>
    </row>
    <row r="181" spans="1:9" ht="15" customHeight="1">
      <c r="A181" s="34"/>
      <c r="B181" s="36"/>
      <c r="C181" s="36"/>
      <c r="D181" s="36"/>
      <c r="E181" s="36"/>
      <c r="F181" s="40" t="s">
        <v>26</v>
      </c>
      <c r="G181" s="40"/>
      <c r="H181" s="6">
        <f>SUM(H177:H180)</f>
        <v>934.03814699999998</v>
      </c>
      <c r="I181" s="35"/>
    </row>
    <row r="182" spans="1:9" ht="15" customHeight="1">
      <c r="A182" s="34"/>
      <c r="B182" s="39" t="s">
        <v>27</v>
      </c>
      <c r="C182" s="39"/>
      <c r="D182" s="1" t="s">
        <v>2</v>
      </c>
      <c r="E182" s="1" t="s">
        <v>3</v>
      </c>
      <c r="F182" s="1" t="s">
        <v>4</v>
      </c>
      <c r="G182" s="1" t="s">
        <v>5</v>
      </c>
      <c r="H182" s="1" t="s">
        <v>6</v>
      </c>
      <c r="I182" s="35"/>
    </row>
    <row r="183" spans="1:9" ht="15" customHeight="1">
      <c r="A183" s="34"/>
      <c r="B183" s="2" t="s">
        <v>33</v>
      </c>
      <c r="C183" s="3" t="s">
        <v>126</v>
      </c>
      <c r="D183" s="2" t="s">
        <v>9</v>
      </c>
      <c r="E183" s="2" t="s">
        <v>30</v>
      </c>
      <c r="F183" s="4">
        <v>0.3826</v>
      </c>
      <c r="G183" s="5">
        <v>28.65</v>
      </c>
      <c r="H183" s="5">
        <f>F183*G183</f>
        <v>10.96149</v>
      </c>
      <c r="I183" s="35"/>
    </row>
    <row r="184" spans="1:9" ht="15" customHeight="1">
      <c r="A184" s="34"/>
      <c r="B184" s="2" t="s">
        <v>35</v>
      </c>
      <c r="C184" s="3" t="s">
        <v>78</v>
      </c>
      <c r="D184" s="2" t="s">
        <v>9</v>
      </c>
      <c r="E184" s="2" t="s">
        <v>30</v>
      </c>
      <c r="F184" s="4">
        <v>0.191</v>
      </c>
      <c r="G184" s="5">
        <v>21.04</v>
      </c>
      <c r="H184" s="5">
        <f>F184*G184</f>
        <v>4.0186399999999995</v>
      </c>
      <c r="I184" s="35"/>
    </row>
    <row r="185" spans="1:9" ht="18" customHeight="1">
      <c r="A185" s="34"/>
      <c r="B185" s="36"/>
      <c r="C185" s="36"/>
      <c r="D185" s="36"/>
      <c r="E185" s="36"/>
      <c r="F185" s="40" t="s">
        <v>37</v>
      </c>
      <c r="G185" s="40"/>
      <c r="H185" s="6">
        <f>SUM(H183:H184)</f>
        <v>14.980129999999999</v>
      </c>
      <c r="I185" s="35"/>
    </row>
    <row r="186" spans="1:9" ht="15" customHeight="1">
      <c r="A186" s="34"/>
      <c r="B186" s="36"/>
      <c r="C186" s="36"/>
      <c r="D186" s="36"/>
      <c r="E186" s="36"/>
      <c r="F186" s="41" t="s">
        <v>42</v>
      </c>
      <c r="G186" s="41"/>
      <c r="H186" s="7">
        <f>H185+H181</f>
        <v>949.01827700000001</v>
      </c>
      <c r="I186" s="35"/>
    </row>
    <row r="187" spans="1:9" ht="9.9499999999999993" customHeight="1">
      <c r="A187" s="34"/>
      <c r="B187" s="36"/>
      <c r="C187" s="36"/>
      <c r="D187" s="36"/>
      <c r="E187" s="36"/>
      <c r="F187" s="42"/>
      <c r="G187" s="42"/>
      <c r="H187" s="42"/>
      <c r="I187" s="35"/>
    </row>
    <row r="188" spans="1:9" ht="20.100000000000001" customHeight="1">
      <c r="A188" s="34"/>
      <c r="B188" s="43" t="s">
        <v>133</v>
      </c>
      <c r="C188" s="43"/>
      <c r="D188" s="43"/>
      <c r="E188" s="43"/>
      <c r="F188" s="43"/>
      <c r="G188" s="43"/>
      <c r="H188" s="43"/>
      <c r="I188" s="35"/>
    </row>
    <row r="189" spans="1:9" ht="15" customHeight="1">
      <c r="A189" s="34"/>
      <c r="B189" s="39" t="s">
        <v>1</v>
      </c>
      <c r="C189" s="39"/>
      <c r="D189" s="1" t="s">
        <v>2</v>
      </c>
      <c r="E189" s="1" t="s">
        <v>3</v>
      </c>
      <c r="F189" s="1" t="s">
        <v>4</v>
      </c>
      <c r="G189" s="1" t="s">
        <v>5</v>
      </c>
      <c r="H189" s="1" t="s">
        <v>6</v>
      </c>
      <c r="I189" s="35"/>
    </row>
    <row r="190" spans="1:9" ht="29.1" customHeight="1">
      <c r="A190" s="34"/>
      <c r="B190" s="2" t="s">
        <v>119</v>
      </c>
      <c r="C190" s="3" t="s">
        <v>120</v>
      </c>
      <c r="D190" s="2" t="s">
        <v>9</v>
      </c>
      <c r="E190" s="2" t="s">
        <v>13</v>
      </c>
      <c r="F190" s="4">
        <v>4.72</v>
      </c>
      <c r="G190" s="5">
        <v>0.55000000000000004</v>
      </c>
      <c r="H190" s="5">
        <f>F190*G190</f>
        <v>2.5960000000000001</v>
      </c>
      <c r="I190" s="35"/>
    </row>
    <row r="191" spans="1:9" ht="29.1" customHeight="1">
      <c r="A191" s="34"/>
      <c r="B191" s="2" t="s">
        <v>128</v>
      </c>
      <c r="C191" s="3" t="s">
        <v>129</v>
      </c>
      <c r="D191" s="2" t="s">
        <v>9</v>
      </c>
      <c r="E191" s="2" t="s">
        <v>21</v>
      </c>
      <c r="F191" s="4">
        <v>2.202</v>
      </c>
      <c r="G191" s="5">
        <v>28.19</v>
      </c>
      <c r="H191" s="5">
        <f>F191*G191</f>
        <v>62.074380000000005</v>
      </c>
      <c r="I191" s="35"/>
    </row>
    <row r="192" spans="1:9" ht="38.1" customHeight="1">
      <c r="A192" s="34"/>
      <c r="B192" s="2" t="s">
        <v>134</v>
      </c>
      <c r="C192" s="3" t="s">
        <v>135</v>
      </c>
      <c r="D192" s="2" t="s">
        <v>9</v>
      </c>
      <c r="E192" s="2" t="s">
        <v>77</v>
      </c>
      <c r="F192" s="4">
        <v>1</v>
      </c>
      <c r="G192" s="5">
        <v>657.01</v>
      </c>
      <c r="H192" s="5">
        <f>F192*G192</f>
        <v>657.01</v>
      </c>
      <c r="I192" s="35"/>
    </row>
    <row r="193" spans="1:9" ht="21" customHeight="1">
      <c r="A193" s="34"/>
      <c r="B193" s="2" t="s">
        <v>123</v>
      </c>
      <c r="C193" s="3" t="s">
        <v>124</v>
      </c>
      <c r="D193" s="2" t="s">
        <v>9</v>
      </c>
      <c r="E193" s="2" t="s">
        <v>125</v>
      </c>
      <c r="F193" s="4">
        <v>6.3700000000000007E-2</v>
      </c>
      <c r="G193" s="5">
        <v>32.18</v>
      </c>
      <c r="H193" s="5">
        <f>F193*G193</f>
        <v>2.0498660000000002</v>
      </c>
      <c r="I193" s="35"/>
    </row>
    <row r="194" spans="1:9" ht="15" customHeight="1">
      <c r="A194" s="34"/>
      <c r="B194" s="36"/>
      <c r="C194" s="36"/>
      <c r="D194" s="36"/>
      <c r="E194" s="36"/>
      <c r="F194" s="40" t="s">
        <v>26</v>
      </c>
      <c r="G194" s="40"/>
      <c r="H194" s="6">
        <f>SUM(H190:H193)</f>
        <v>723.73024599999997</v>
      </c>
      <c r="I194" s="35"/>
    </row>
    <row r="195" spans="1:9" ht="15" customHeight="1">
      <c r="A195" s="34"/>
      <c r="B195" s="39" t="s">
        <v>27</v>
      </c>
      <c r="C195" s="39"/>
      <c r="D195" s="1" t="s">
        <v>2</v>
      </c>
      <c r="E195" s="1" t="s">
        <v>3</v>
      </c>
      <c r="F195" s="1" t="s">
        <v>4</v>
      </c>
      <c r="G195" s="1" t="s">
        <v>5</v>
      </c>
      <c r="H195" s="1" t="s">
        <v>6</v>
      </c>
      <c r="I195" s="35"/>
    </row>
    <row r="196" spans="1:9" ht="15" customHeight="1">
      <c r="A196" s="34"/>
      <c r="B196" s="2" t="s">
        <v>33</v>
      </c>
      <c r="C196" s="3" t="s">
        <v>126</v>
      </c>
      <c r="D196" s="2" t="s">
        <v>9</v>
      </c>
      <c r="E196" s="2" t="s">
        <v>30</v>
      </c>
      <c r="F196" s="4">
        <v>0.28199999999999997</v>
      </c>
      <c r="G196" s="5">
        <v>28.65</v>
      </c>
      <c r="H196" s="5">
        <f>F196*G196</f>
        <v>8.0792999999999981</v>
      </c>
      <c r="I196" s="35"/>
    </row>
    <row r="197" spans="1:9" ht="15" customHeight="1">
      <c r="A197" s="34"/>
      <c r="B197" s="2" t="s">
        <v>35</v>
      </c>
      <c r="C197" s="3" t="s">
        <v>78</v>
      </c>
      <c r="D197" s="2" t="s">
        <v>9</v>
      </c>
      <c r="E197" s="2" t="s">
        <v>30</v>
      </c>
      <c r="F197" s="4">
        <v>0.14099999999999999</v>
      </c>
      <c r="G197" s="5">
        <v>21.04</v>
      </c>
      <c r="H197" s="5">
        <f>F197*G197</f>
        <v>2.9666399999999995</v>
      </c>
      <c r="I197" s="35"/>
    </row>
    <row r="198" spans="1:9" ht="18" customHeight="1">
      <c r="A198" s="34"/>
      <c r="B198" s="36"/>
      <c r="C198" s="36"/>
      <c r="D198" s="36"/>
      <c r="E198" s="36"/>
      <c r="F198" s="40" t="s">
        <v>37</v>
      </c>
      <c r="G198" s="40"/>
      <c r="H198" s="6">
        <f>SUM(H196:H197)</f>
        <v>11.045939999999998</v>
      </c>
      <c r="I198" s="35"/>
    </row>
    <row r="199" spans="1:9" ht="15" customHeight="1">
      <c r="A199" s="34"/>
      <c r="B199" s="36"/>
      <c r="C199" s="36"/>
      <c r="D199" s="36"/>
      <c r="E199" s="36"/>
      <c r="F199" s="41" t="s">
        <v>42</v>
      </c>
      <c r="G199" s="41"/>
      <c r="H199" s="7">
        <f>H194+H198</f>
        <v>734.77618599999994</v>
      </c>
      <c r="I199" s="35"/>
    </row>
    <row r="200" spans="1:9" ht="9.9499999999999993" customHeight="1">
      <c r="A200" s="34"/>
      <c r="B200" s="36"/>
      <c r="C200" s="36"/>
      <c r="D200" s="36"/>
      <c r="E200" s="36"/>
      <c r="F200" s="42"/>
      <c r="G200" s="42"/>
      <c r="H200" s="42"/>
      <c r="I200" s="35"/>
    </row>
    <row r="201" spans="1:9" ht="20.100000000000001" customHeight="1">
      <c r="A201" s="34"/>
      <c r="B201" s="43" t="s">
        <v>136</v>
      </c>
      <c r="C201" s="43"/>
      <c r="D201" s="43"/>
      <c r="E201" s="43"/>
      <c r="F201" s="43"/>
      <c r="G201" s="43"/>
      <c r="H201" s="43"/>
      <c r="I201" s="35"/>
    </row>
    <row r="202" spans="1:9" ht="15" customHeight="1">
      <c r="A202" s="34"/>
      <c r="B202" s="39" t="s">
        <v>1</v>
      </c>
      <c r="C202" s="39"/>
      <c r="D202" s="1" t="s">
        <v>2</v>
      </c>
      <c r="E202" s="1" t="s">
        <v>3</v>
      </c>
      <c r="F202" s="1" t="s">
        <v>4</v>
      </c>
      <c r="G202" s="1" t="s">
        <v>5</v>
      </c>
      <c r="H202" s="1" t="s">
        <v>6</v>
      </c>
      <c r="I202" s="35"/>
    </row>
    <row r="203" spans="1:9" ht="29.1" customHeight="1">
      <c r="A203" s="34"/>
      <c r="B203" s="2" t="s">
        <v>119</v>
      </c>
      <c r="C203" s="3" t="s">
        <v>120</v>
      </c>
      <c r="D203" s="2" t="s">
        <v>9</v>
      </c>
      <c r="E203" s="2" t="s">
        <v>13</v>
      </c>
      <c r="F203" s="4">
        <v>4.72</v>
      </c>
      <c r="G203" s="5">
        <v>0.55000000000000004</v>
      </c>
      <c r="H203" s="5">
        <f>F203*G203</f>
        <v>2.5960000000000001</v>
      </c>
      <c r="I203" s="35"/>
    </row>
    <row r="204" spans="1:9" ht="29.1" customHeight="1">
      <c r="A204" s="34"/>
      <c r="B204" s="2" t="s">
        <v>128</v>
      </c>
      <c r="C204" s="3" t="s">
        <v>129</v>
      </c>
      <c r="D204" s="2" t="s">
        <v>9</v>
      </c>
      <c r="E204" s="2" t="s">
        <v>21</v>
      </c>
      <c r="F204" s="4">
        <v>2.202</v>
      </c>
      <c r="G204" s="5">
        <v>28.19</v>
      </c>
      <c r="H204" s="5">
        <f>F204*G204</f>
        <v>62.074380000000005</v>
      </c>
      <c r="I204" s="35"/>
    </row>
    <row r="205" spans="1:9" ht="38.1" customHeight="1">
      <c r="A205" s="34"/>
      <c r="B205" s="2" t="s">
        <v>134</v>
      </c>
      <c r="C205" s="3" t="s">
        <v>135</v>
      </c>
      <c r="D205" s="2" t="s">
        <v>9</v>
      </c>
      <c r="E205" s="2" t="s">
        <v>77</v>
      </c>
      <c r="F205" s="4">
        <v>1</v>
      </c>
      <c r="G205" s="5">
        <v>657.01</v>
      </c>
      <c r="H205" s="5">
        <f>F205*G205</f>
        <v>657.01</v>
      </c>
      <c r="I205" s="35"/>
    </row>
    <row r="206" spans="1:9" ht="21" customHeight="1">
      <c r="A206" s="34"/>
      <c r="B206" s="2" t="s">
        <v>123</v>
      </c>
      <c r="C206" s="3" t="s">
        <v>124</v>
      </c>
      <c r="D206" s="2" t="s">
        <v>9</v>
      </c>
      <c r="E206" s="2" t="s">
        <v>125</v>
      </c>
      <c r="F206" s="4">
        <v>6.3700000000000007E-2</v>
      </c>
      <c r="G206" s="5">
        <v>32.18</v>
      </c>
      <c r="H206" s="5">
        <f>F206*G206</f>
        <v>2.0498660000000002</v>
      </c>
      <c r="I206" s="35"/>
    </row>
    <row r="207" spans="1:9" ht="15" customHeight="1">
      <c r="A207" s="34"/>
      <c r="B207" s="36"/>
      <c r="C207" s="36"/>
      <c r="D207" s="36"/>
      <c r="E207" s="36"/>
      <c r="F207" s="40" t="s">
        <v>26</v>
      </c>
      <c r="G207" s="40"/>
      <c r="H207" s="6">
        <f>SUM(H203:H206)</f>
        <v>723.73024599999997</v>
      </c>
      <c r="I207" s="35"/>
    </row>
    <row r="208" spans="1:9" ht="15" customHeight="1">
      <c r="A208" s="34"/>
      <c r="B208" s="39" t="s">
        <v>27</v>
      </c>
      <c r="C208" s="39"/>
      <c r="D208" s="1" t="s">
        <v>2</v>
      </c>
      <c r="E208" s="1" t="s">
        <v>3</v>
      </c>
      <c r="F208" s="1" t="s">
        <v>4</v>
      </c>
      <c r="G208" s="1" t="s">
        <v>5</v>
      </c>
      <c r="H208" s="1" t="s">
        <v>6</v>
      </c>
      <c r="I208" s="35"/>
    </row>
    <row r="209" spans="1:9" ht="15" customHeight="1">
      <c r="A209" s="34"/>
      <c r="B209" s="2" t="s">
        <v>33</v>
      </c>
      <c r="C209" s="3" t="s">
        <v>126</v>
      </c>
      <c r="D209" s="2" t="s">
        <v>9</v>
      </c>
      <c r="E209" s="2" t="s">
        <v>30</v>
      </c>
      <c r="F209" s="4">
        <v>0.28199999999999997</v>
      </c>
      <c r="G209" s="5">
        <v>28.65</v>
      </c>
      <c r="H209" s="5">
        <f>F209*G209</f>
        <v>8.0792999999999981</v>
      </c>
      <c r="I209" s="35"/>
    </row>
    <row r="210" spans="1:9" ht="15" customHeight="1">
      <c r="A210" s="34"/>
      <c r="B210" s="2" t="s">
        <v>35</v>
      </c>
      <c r="C210" s="3" t="s">
        <v>78</v>
      </c>
      <c r="D210" s="2" t="s">
        <v>9</v>
      </c>
      <c r="E210" s="2" t="s">
        <v>30</v>
      </c>
      <c r="F210" s="4">
        <v>0.14099999999999999</v>
      </c>
      <c r="G210" s="5">
        <v>21.04</v>
      </c>
      <c r="H210" s="5">
        <f>F210*G210</f>
        <v>2.9666399999999995</v>
      </c>
      <c r="I210" s="35"/>
    </row>
    <row r="211" spans="1:9" ht="18" customHeight="1">
      <c r="A211" s="34"/>
      <c r="B211" s="36"/>
      <c r="C211" s="36"/>
      <c r="D211" s="36"/>
      <c r="E211" s="36"/>
      <c r="F211" s="40" t="s">
        <v>37</v>
      </c>
      <c r="G211" s="40"/>
      <c r="H211" s="6">
        <f>SUM(H209:H210)</f>
        <v>11.045939999999998</v>
      </c>
      <c r="I211" s="35"/>
    </row>
    <row r="212" spans="1:9" ht="15" customHeight="1">
      <c r="A212" s="34"/>
      <c r="B212" s="36"/>
      <c r="C212" s="36"/>
      <c r="D212" s="36"/>
      <c r="E212" s="36"/>
      <c r="F212" s="41" t="s">
        <v>42</v>
      </c>
      <c r="G212" s="41"/>
      <c r="H212" s="7">
        <f>H207+H211</f>
        <v>734.77618599999994</v>
      </c>
      <c r="I212" s="35"/>
    </row>
    <row r="213" spans="1:9" ht="9.9499999999999993" customHeight="1">
      <c r="A213" s="34"/>
      <c r="B213" s="36"/>
      <c r="C213" s="36"/>
      <c r="D213" s="36"/>
      <c r="E213" s="36"/>
      <c r="F213" s="42"/>
      <c r="G213" s="42"/>
      <c r="H213" s="42"/>
      <c r="I213" s="35"/>
    </row>
    <row r="214" spans="1:9" ht="20.100000000000001" customHeight="1">
      <c r="A214" s="34"/>
      <c r="B214" s="43" t="s">
        <v>137</v>
      </c>
      <c r="C214" s="43"/>
      <c r="D214" s="43"/>
      <c r="E214" s="43"/>
      <c r="F214" s="43"/>
      <c r="G214" s="43"/>
      <c r="H214" s="43"/>
      <c r="I214" s="35"/>
    </row>
    <row r="215" spans="1:9" ht="15" customHeight="1">
      <c r="A215" s="34"/>
      <c r="B215" s="39" t="s">
        <v>1</v>
      </c>
      <c r="C215" s="39"/>
      <c r="D215" s="1" t="s">
        <v>2</v>
      </c>
      <c r="E215" s="1" t="s">
        <v>3</v>
      </c>
      <c r="F215" s="1" t="s">
        <v>4</v>
      </c>
      <c r="G215" s="1" t="s">
        <v>5</v>
      </c>
      <c r="H215" s="1" t="s">
        <v>6</v>
      </c>
      <c r="I215" s="35"/>
    </row>
    <row r="216" spans="1:9" ht="29.1" customHeight="1">
      <c r="A216" s="34"/>
      <c r="B216" s="2" t="s">
        <v>119</v>
      </c>
      <c r="C216" s="3" t="s">
        <v>120</v>
      </c>
      <c r="D216" s="2" t="s">
        <v>9</v>
      </c>
      <c r="E216" s="2" t="s">
        <v>13</v>
      </c>
      <c r="F216" s="4">
        <v>4.8166000000000002</v>
      </c>
      <c r="G216" s="5">
        <v>0.55000000000000004</v>
      </c>
      <c r="H216" s="5">
        <f>F216*G216</f>
        <v>2.6491300000000004</v>
      </c>
      <c r="I216" s="35"/>
    </row>
    <row r="217" spans="1:9" ht="29.1" customHeight="1">
      <c r="A217" s="34"/>
      <c r="B217" s="2" t="s">
        <v>128</v>
      </c>
      <c r="C217" s="3" t="s">
        <v>129</v>
      </c>
      <c r="D217" s="2" t="s">
        <v>9</v>
      </c>
      <c r="E217" s="2" t="s">
        <v>21</v>
      </c>
      <c r="F217" s="4">
        <v>6.8503999999999996</v>
      </c>
      <c r="G217" s="5">
        <v>28.19</v>
      </c>
      <c r="H217" s="5">
        <f>F217*G217</f>
        <v>193.112776</v>
      </c>
      <c r="I217" s="35"/>
    </row>
    <row r="218" spans="1:9" ht="29.1" customHeight="1">
      <c r="A218" s="34"/>
      <c r="B218" s="2" t="s">
        <v>130</v>
      </c>
      <c r="C218" s="3" t="s">
        <v>131</v>
      </c>
      <c r="D218" s="2" t="s">
        <v>9</v>
      </c>
      <c r="E218" s="2" t="s">
        <v>13</v>
      </c>
      <c r="F218" s="4">
        <v>0.54730000000000001</v>
      </c>
      <c r="G218" s="5">
        <v>1297.03</v>
      </c>
      <c r="H218" s="5">
        <f>F218*G218</f>
        <v>709.86451899999997</v>
      </c>
      <c r="I218" s="35"/>
    </row>
    <row r="219" spans="1:9" ht="21" customHeight="1">
      <c r="A219" s="34"/>
      <c r="B219" s="2" t="s">
        <v>123</v>
      </c>
      <c r="C219" s="3" t="s">
        <v>124</v>
      </c>
      <c r="D219" s="2" t="s">
        <v>9</v>
      </c>
      <c r="E219" s="2" t="s">
        <v>125</v>
      </c>
      <c r="F219" s="4">
        <v>0.88290000000000002</v>
      </c>
      <c r="G219" s="5">
        <v>32.18</v>
      </c>
      <c r="H219" s="5">
        <f>F219*G219</f>
        <v>28.411722000000001</v>
      </c>
      <c r="I219" s="35"/>
    </row>
    <row r="220" spans="1:9" ht="15" customHeight="1">
      <c r="A220" s="34"/>
      <c r="B220" s="36"/>
      <c r="C220" s="36"/>
      <c r="D220" s="36"/>
      <c r="E220" s="36"/>
      <c r="F220" s="40" t="s">
        <v>26</v>
      </c>
      <c r="G220" s="40"/>
      <c r="H220" s="6">
        <f>SUM(H216:H219)</f>
        <v>934.03814699999998</v>
      </c>
      <c r="I220" s="35"/>
    </row>
    <row r="221" spans="1:9" ht="15" customHeight="1">
      <c r="A221" s="34"/>
      <c r="B221" s="39" t="s">
        <v>27</v>
      </c>
      <c r="C221" s="39"/>
      <c r="D221" s="1" t="s">
        <v>2</v>
      </c>
      <c r="E221" s="1" t="s">
        <v>3</v>
      </c>
      <c r="F221" s="1" t="s">
        <v>4</v>
      </c>
      <c r="G221" s="1" t="s">
        <v>5</v>
      </c>
      <c r="H221" s="1" t="s">
        <v>6</v>
      </c>
      <c r="I221" s="35"/>
    </row>
    <row r="222" spans="1:9" ht="15" customHeight="1">
      <c r="A222" s="34"/>
      <c r="B222" s="2" t="s">
        <v>33</v>
      </c>
      <c r="C222" s="3" t="s">
        <v>126</v>
      </c>
      <c r="D222" s="2" t="s">
        <v>9</v>
      </c>
      <c r="E222" s="2" t="s">
        <v>30</v>
      </c>
      <c r="F222" s="4">
        <v>0.3826</v>
      </c>
      <c r="G222" s="5">
        <v>28.65</v>
      </c>
      <c r="H222" s="5">
        <f>F222*G222</f>
        <v>10.96149</v>
      </c>
      <c r="I222" s="35"/>
    </row>
    <row r="223" spans="1:9" ht="15" customHeight="1">
      <c r="A223" s="34"/>
      <c r="B223" s="2" t="s">
        <v>35</v>
      </c>
      <c r="C223" s="3" t="s">
        <v>78</v>
      </c>
      <c r="D223" s="2" t="s">
        <v>9</v>
      </c>
      <c r="E223" s="2" t="s">
        <v>30</v>
      </c>
      <c r="F223" s="4">
        <v>0.191</v>
      </c>
      <c r="G223" s="5">
        <v>21.04</v>
      </c>
      <c r="H223" s="5">
        <f>F223*G223</f>
        <v>4.0186399999999995</v>
      </c>
      <c r="I223" s="35"/>
    </row>
    <row r="224" spans="1:9" ht="18" customHeight="1">
      <c r="A224" s="34"/>
      <c r="B224" s="36"/>
      <c r="C224" s="36"/>
      <c r="D224" s="36"/>
      <c r="E224" s="36"/>
      <c r="F224" s="40" t="s">
        <v>37</v>
      </c>
      <c r="G224" s="40"/>
      <c r="H224" s="6">
        <f>SUM(H222:H223)</f>
        <v>14.980129999999999</v>
      </c>
      <c r="I224" s="35"/>
    </row>
    <row r="225" spans="1:9" ht="15" customHeight="1">
      <c r="A225" s="34"/>
      <c r="B225" s="36"/>
      <c r="C225" s="36"/>
      <c r="D225" s="36"/>
      <c r="E225" s="36"/>
      <c r="F225" s="41" t="s">
        <v>42</v>
      </c>
      <c r="G225" s="41"/>
      <c r="H225" s="7">
        <f>H220+H224</f>
        <v>949.01827700000001</v>
      </c>
      <c r="I225" s="35"/>
    </row>
    <row r="226" spans="1:9" ht="9.9499999999999993" customHeight="1">
      <c r="A226" s="34"/>
      <c r="B226" s="36"/>
      <c r="C226" s="36"/>
      <c r="D226" s="36"/>
      <c r="E226" s="36"/>
      <c r="F226" s="42"/>
      <c r="G226" s="42"/>
      <c r="H226" s="42"/>
      <c r="I226" s="35"/>
    </row>
    <row r="227" spans="1:9" ht="27" customHeight="1">
      <c r="A227" s="34"/>
      <c r="B227" s="43" t="s">
        <v>138</v>
      </c>
      <c r="C227" s="43"/>
      <c r="D227" s="43"/>
      <c r="E227" s="43"/>
      <c r="F227" s="43"/>
      <c r="G227" s="43"/>
      <c r="H227" s="43"/>
      <c r="I227" s="35"/>
    </row>
    <row r="228" spans="1:9" ht="15" customHeight="1">
      <c r="A228" s="34"/>
      <c r="B228" s="39" t="s">
        <v>1</v>
      </c>
      <c r="C228" s="39"/>
      <c r="D228" s="1" t="s">
        <v>2</v>
      </c>
      <c r="E228" s="1" t="s">
        <v>3</v>
      </c>
      <c r="F228" s="1" t="s">
        <v>4</v>
      </c>
      <c r="G228" s="1" t="s">
        <v>5</v>
      </c>
      <c r="H228" s="1" t="s">
        <v>6</v>
      </c>
      <c r="I228" s="35"/>
    </row>
    <row r="229" spans="1:9" ht="29.1" customHeight="1">
      <c r="A229" s="34"/>
      <c r="B229" s="2" t="s">
        <v>119</v>
      </c>
      <c r="C229" s="3" t="s">
        <v>120</v>
      </c>
      <c r="D229" s="2" t="s">
        <v>9</v>
      </c>
      <c r="E229" s="2" t="s">
        <v>13</v>
      </c>
      <c r="F229" s="4">
        <v>4.8166000000000002</v>
      </c>
      <c r="G229" s="5">
        <v>0.55000000000000004</v>
      </c>
      <c r="H229" s="5">
        <f>F229*G229</f>
        <v>2.6491300000000004</v>
      </c>
      <c r="I229" s="35"/>
    </row>
    <row r="230" spans="1:9" ht="29.1" customHeight="1">
      <c r="A230" s="34"/>
      <c r="B230" s="2" t="s">
        <v>128</v>
      </c>
      <c r="C230" s="3" t="s">
        <v>129</v>
      </c>
      <c r="D230" s="2" t="s">
        <v>9</v>
      </c>
      <c r="E230" s="2" t="s">
        <v>21</v>
      </c>
      <c r="F230" s="4">
        <v>6.8503999999999996</v>
      </c>
      <c r="G230" s="5">
        <v>28.19</v>
      </c>
      <c r="H230" s="5">
        <f>F230*G230</f>
        <v>193.112776</v>
      </c>
      <c r="I230" s="35"/>
    </row>
    <row r="231" spans="1:9" ht="29.1" customHeight="1">
      <c r="A231" s="34"/>
      <c r="B231" s="2" t="s">
        <v>130</v>
      </c>
      <c r="C231" s="3" t="s">
        <v>131</v>
      </c>
      <c r="D231" s="2" t="s">
        <v>9</v>
      </c>
      <c r="E231" s="2" t="s">
        <v>13</v>
      </c>
      <c r="F231" s="4">
        <v>0.54730000000000001</v>
      </c>
      <c r="G231" s="5">
        <v>1297.03</v>
      </c>
      <c r="H231" s="5">
        <f>F231*G231</f>
        <v>709.86451899999997</v>
      </c>
      <c r="I231" s="35"/>
    </row>
    <row r="232" spans="1:9" ht="21" customHeight="1">
      <c r="A232" s="34"/>
      <c r="B232" s="2" t="s">
        <v>123</v>
      </c>
      <c r="C232" s="3" t="s">
        <v>124</v>
      </c>
      <c r="D232" s="2" t="s">
        <v>9</v>
      </c>
      <c r="E232" s="2" t="s">
        <v>125</v>
      </c>
      <c r="F232" s="4">
        <v>0.88290000000000002</v>
      </c>
      <c r="G232" s="5">
        <v>32.18</v>
      </c>
      <c r="H232" s="5">
        <f>F232*G232</f>
        <v>28.411722000000001</v>
      </c>
      <c r="I232" s="35"/>
    </row>
    <row r="233" spans="1:9" ht="15" customHeight="1">
      <c r="A233" s="34"/>
      <c r="B233" s="36"/>
      <c r="C233" s="36"/>
      <c r="D233" s="36"/>
      <c r="E233" s="36"/>
      <c r="F233" s="40" t="s">
        <v>26</v>
      </c>
      <c r="G233" s="40"/>
      <c r="H233" s="6">
        <f>SUM(H229:H232)</f>
        <v>934.03814699999998</v>
      </c>
      <c r="I233" s="35"/>
    </row>
    <row r="234" spans="1:9" ht="15" customHeight="1">
      <c r="A234" s="34"/>
      <c r="B234" s="39" t="s">
        <v>27</v>
      </c>
      <c r="C234" s="39"/>
      <c r="D234" s="1" t="s">
        <v>2</v>
      </c>
      <c r="E234" s="1" t="s">
        <v>3</v>
      </c>
      <c r="F234" s="1" t="s">
        <v>4</v>
      </c>
      <c r="G234" s="1" t="s">
        <v>5</v>
      </c>
      <c r="H234" s="1" t="s">
        <v>6</v>
      </c>
      <c r="I234" s="35"/>
    </row>
    <row r="235" spans="1:9" ht="15" customHeight="1">
      <c r="A235" s="34"/>
      <c r="B235" s="2" t="s">
        <v>33</v>
      </c>
      <c r="C235" s="3" t="s">
        <v>126</v>
      </c>
      <c r="D235" s="2" t="s">
        <v>9</v>
      </c>
      <c r="E235" s="2" t="s">
        <v>30</v>
      </c>
      <c r="F235" s="4">
        <v>0.3826</v>
      </c>
      <c r="G235" s="5">
        <v>28.65</v>
      </c>
      <c r="H235" s="5">
        <f>F235*G235</f>
        <v>10.96149</v>
      </c>
      <c r="I235" s="35"/>
    </row>
    <row r="236" spans="1:9" ht="15" customHeight="1">
      <c r="A236" s="34"/>
      <c r="B236" s="2" t="s">
        <v>35</v>
      </c>
      <c r="C236" s="3" t="s">
        <v>78</v>
      </c>
      <c r="D236" s="2" t="s">
        <v>9</v>
      </c>
      <c r="E236" s="2" t="s">
        <v>30</v>
      </c>
      <c r="F236" s="4">
        <v>0.191</v>
      </c>
      <c r="G236" s="5">
        <v>21.04</v>
      </c>
      <c r="H236" s="5">
        <f>F236*G236</f>
        <v>4.0186399999999995</v>
      </c>
      <c r="I236" s="35"/>
    </row>
    <row r="237" spans="1:9" ht="18" customHeight="1">
      <c r="A237" s="34"/>
      <c r="B237" s="36"/>
      <c r="C237" s="36"/>
      <c r="D237" s="36"/>
      <c r="E237" s="36"/>
      <c r="F237" s="40" t="s">
        <v>37</v>
      </c>
      <c r="G237" s="40"/>
      <c r="H237" s="6">
        <f>SUM(H235:H236)</f>
        <v>14.980129999999999</v>
      </c>
      <c r="I237" s="35"/>
    </row>
    <row r="238" spans="1:9" ht="15" customHeight="1">
      <c r="A238" s="34"/>
      <c r="B238" s="36"/>
      <c r="C238" s="36"/>
      <c r="D238" s="36"/>
      <c r="E238" s="36"/>
      <c r="F238" s="41" t="s">
        <v>42</v>
      </c>
      <c r="G238" s="41"/>
      <c r="H238" s="7">
        <f>H233+H237</f>
        <v>949.01827700000001</v>
      </c>
      <c r="I238" s="35"/>
    </row>
    <row r="239" spans="1:9" ht="9.9499999999999993" customHeight="1">
      <c r="A239" s="34"/>
      <c r="B239" s="36"/>
      <c r="C239" s="36"/>
      <c r="D239" s="36"/>
      <c r="E239" s="36"/>
      <c r="F239" s="42"/>
      <c r="G239" s="42"/>
      <c r="H239" s="42"/>
      <c r="I239" s="35"/>
    </row>
    <row r="240" spans="1:9" ht="20.100000000000001" customHeight="1">
      <c r="A240" s="34"/>
      <c r="B240" s="43" t="s">
        <v>139</v>
      </c>
      <c r="C240" s="43"/>
      <c r="D240" s="43"/>
      <c r="E240" s="43"/>
      <c r="F240" s="43"/>
      <c r="G240" s="43"/>
      <c r="H240" s="43"/>
      <c r="I240" s="35"/>
    </row>
    <row r="241" spans="1:9" ht="15" customHeight="1">
      <c r="A241" s="34"/>
      <c r="B241" s="39" t="s">
        <v>1</v>
      </c>
      <c r="C241" s="39"/>
      <c r="D241" s="1" t="s">
        <v>2</v>
      </c>
      <c r="E241" s="1" t="s">
        <v>3</v>
      </c>
      <c r="F241" s="1" t="s">
        <v>4</v>
      </c>
      <c r="G241" s="1" t="s">
        <v>5</v>
      </c>
      <c r="H241" s="1" t="s">
        <v>6</v>
      </c>
      <c r="I241" s="35"/>
    </row>
    <row r="242" spans="1:9" ht="29.1" customHeight="1">
      <c r="A242" s="34"/>
      <c r="B242" s="2" t="s">
        <v>140</v>
      </c>
      <c r="C242" s="3" t="s">
        <v>141</v>
      </c>
      <c r="D242" s="2" t="s">
        <v>9</v>
      </c>
      <c r="E242" s="2" t="s">
        <v>13</v>
      </c>
      <c r="F242" s="4">
        <v>2.0832999999999999</v>
      </c>
      <c r="G242" s="5">
        <v>283.13</v>
      </c>
      <c r="H242" s="5">
        <f>F242*G242</f>
        <v>589.84472899999992</v>
      </c>
      <c r="I242" s="35"/>
    </row>
    <row r="243" spans="1:9" ht="29.1" customHeight="1">
      <c r="A243" s="34"/>
      <c r="B243" s="2" t="s">
        <v>142</v>
      </c>
      <c r="C243" s="3" t="s">
        <v>143</v>
      </c>
      <c r="D243" s="2" t="s">
        <v>9</v>
      </c>
      <c r="E243" s="2" t="s">
        <v>13</v>
      </c>
      <c r="F243" s="4">
        <v>24.4</v>
      </c>
      <c r="G243" s="5">
        <v>0.25</v>
      </c>
      <c r="H243" s="5">
        <f>F243*G243</f>
        <v>6.1</v>
      </c>
      <c r="I243" s="35"/>
    </row>
    <row r="244" spans="1:9" ht="15" customHeight="1">
      <c r="A244" s="34"/>
      <c r="B244" s="2" t="s">
        <v>73</v>
      </c>
      <c r="C244" s="3" t="s">
        <v>74</v>
      </c>
      <c r="D244" s="2" t="s">
        <v>9</v>
      </c>
      <c r="E244" s="2" t="s">
        <v>13</v>
      </c>
      <c r="F244" s="4">
        <v>1.2466999999999999</v>
      </c>
      <c r="G244" s="5">
        <v>21.26</v>
      </c>
      <c r="H244" s="5">
        <f>F244*G244</f>
        <v>26.504842</v>
      </c>
      <c r="I244" s="35"/>
    </row>
    <row r="245" spans="1:9" ht="15" customHeight="1">
      <c r="A245" s="34"/>
      <c r="B245" s="36"/>
      <c r="C245" s="36"/>
      <c r="D245" s="36"/>
      <c r="E245" s="36"/>
      <c r="F245" s="40" t="s">
        <v>26</v>
      </c>
      <c r="G245" s="40"/>
      <c r="H245" s="6">
        <f>SUM(H242:H244)</f>
        <v>622.44957099999999</v>
      </c>
      <c r="I245" s="35"/>
    </row>
    <row r="246" spans="1:9" ht="15" customHeight="1">
      <c r="A246" s="34"/>
      <c r="B246" s="39" t="s">
        <v>27</v>
      </c>
      <c r="C246" s="39"/>
      <c r="D246" s="1" t="s">
        <v>2</v>
      </c>
      <c r="E246" s="1" t="s">
        <v>3</v>
      </c>
      <c r="F246" s="1" t="s">
        <v>4</v>
      </c>
      <c r="G246" s="1" t="s">
        <v>5</v>
      </c>
      <c r="H246" s="1" t="s">
        <v>6</v>
      </c>
      <c r="I246" s="35"/>
    </row>
    <row r="247" spans="1:9" ht="15" customHeight="1">
      <c r="A247" s="34"/>
      <c r="B247" s="2" t="s">
        <v>33</v>
      </c>
      <c r="C247" s="3" t="s">
        <v>126</v>
      </c>
      <c r="D247" s="2" t="s">
        <v>9</v>
      </c>
      <c r="E247" s="2" t="s">
        <v>30</v>
      </c>
      <c r="F247" s="4">
        <v>1.7070000000000001</v>
      </c>
      <c r="G247" s="5">
        <v>28.65</v>
      </c>
      <c r="H247" s="5">
        <f>F247*G247</f>
        <v>48.905549999999998</v>
      </c>
      <c r="I247" s="35"/>
    </row>
    <row r="248" spans="1:9" ht="15" customHeight="1">
      <c r="A248" s="34"/>
      <c r="B248" s="2" t="s">
        <v>35</v>
      </c>
      <c r="C248" s="3" t="s">
        <v>78</v>
      </c>
      <c r="D248" s="2" t="s">
        <v>9</v>
      </c>
      <c r="E248" s="2" t="s">
        <v>30</v>
      </c>
      <c r="F248" s="4">
        <v>0.85299999999999998</v>
      </c>
      <c r="G248" s="5">
        <v>21.04</v>
      </c>
      <c r="H248" s="5">
        <f>F248*G248</f>
        <v>17.947119999999998</v>
      </c>
      <c r="I248" s="35"/>
    </row>
    <row r="249" spans="1:9" ht="18" customHeight="1">
      <c r="A249" s="34"/>
      <c r="B249" s="36"/>
      <c r="C249" s="36"/>
      <c r="D249" s="36"/>
      <c r="E249" s="36"/>
      <c r="F249" s="40" t="s">
        <v>37</v>
      </c>
      <c r="G249" s="40"/>
      <c r="H249" s="6">
        <f>SUM(H247:H248)</f>
        <v>66.852669999999989</v>
      </c>
      <c r="I249" s="35"/>
    </row>
    <row r="250" spans="1:9" ht="15" customHeight="1">
      <c r="A250" s="34"/>
      <c r="B250" s="36"/>
      <c r="C250" s="36"/>
      <c r="D250" s="36"/>
      <c r="E250" s="36"/>
      <c r="F250" s="41" t="s">
        <v>42</v>
      </c>
      <c r="G250" s="41"/>
      <c r="H250" s="7">
        <f>H245+H249</f>
        <v>689.30224099999998</v>
      </c>
      <c r="I250" s="35"/>
    </row>
    <row r="251" spans="1:9" ht="9.9499999999999993" customHeight="1">
      <c r="A251" s="34"/>
      <c r="B251" s="36"/>
      <c r="C251" s="36"/>
      <c r="D251" s="36"/>
      <c r="E251" s="36"/>
      <c r="F251" s="42"/>
      <c r="G251" s="42"/>
      <c r="H251" s="42"/>
      <c r="I251" s="35"/>
    </row>
    <row r="252" spans="1:9" ht="20.100000000000001" customHeight="1">
      <c r="A252" s="34"/>
      <c r="B252" s="43" t="s">
        <v>144</v>
      </c>
      <c r="C252" s="43"/>
      <c r="D252" s="43"/>
      <c r="E252" s="43"/>
      <c r="F252" s="43"/>
      <c r="G252" s="43"/>
      <c r="H252" s="43"/>
      <c r="I252" s="35"/>
    </row>
    <row r="253" spans="1:9" ht="15" customHeight="1">
      <c r="A253" s="34"/>
      <c r="B253" s="39" t="s">
        <v>1</v>
      </c>
      <c r="C253" s="39"/>
      <c r="D253" s="1" t="s">
        <v>2</v>
      </c>
      <c r="E253" s="1" t="s">
        <v>3</v>
      </c>
      <c r="F253" s="1" t="s">
        <v>4</v>
      </c>
      <c r="G253" s="1" t="s">
        <v>5</v>
      </c>
      <c r="H253" s="1" t="s">
        <v>6</v>
      </c>
      <c r="I253" s="35"/>
    </row>
    <row r="254" spans="1:9" ht="29.1" customHeight="1">
      <c r="A254" s="34"/>
      <c r="B254" s="2" t="s">
        <v>140</v>
      </c>
      <c r="C254" s="3" t="s">
        <v>141</v>
      </c>
      <c r="D254" s="2" t="s">
        <v>9</v>
      </c>
      <c r="E254" s="2" t="s">
        <v>13</v>
      </c>
      <c r="F254" s="4">
        <v>2.0832999999999999</v>
      </c>
      <c r="G254" s="5">
        <v>283.13</v>
      </c>
      <c r="H254" s="5">
        <f>F254*G254</f>
        <v>589.84472899999992</v>
      </c>
      <c r="I254" s="35"/>
    </row>
    <row r="255" spans="1:9" ht="29.1" customHeight="1">
      <c r="A255" s="34"/>
      <c r="B255" s="2" t="s">
        <v>142</v>
      </c>
      <c r="C255" s="3" t="s">
        <v>143</v>
      </c>
      <c r="D255" s="2" t="s">
        <v>9</v>
      </c>
      <c r="E255" s="2" t="s">
        <v>13</v>
      </c>
      <c r="F255" s="4">
        <v>24.4</v>
      </c>
      <c r="G255" s="5">
        <v>0.25</v>
      </c>
      <c r="H255" s="5">
        <f>F255*G255</f>
        <v>6.1</v>
      </c>
      <c r="I255" s="35"/>
    </row>
    <row r="256" spans="1:9" ht="15" customHeight="1">
      <c r="A256" s="34"/>
      <c r="B256" s="2" t="s">
        <v>73</v>
      </c>
      <c r="C256" s="3" t="s">
        <v>74</v>
      </c>
      <c r="D256" s="2" t="s">
        <v>9</v>
      </c>
      <c r="E256" s="2" t="s">
        <v>13</v>
      </c>
      <c r="F256" s="4">
        <v>1.2466999999999999</v>
      </c>
      <c r="G256" s="5">
        <v>21.26</v>
      </c>
      <c r="H256" s="5">
        <f>F256*G256</f>
        <v>26.504842</v>
      </c>
      <c r="I256" s="35"/>
    </row>
    <row r="257" spans="1:9" ht="15" customHeight="1">
      <c r="A257" s="34"/>
      <c r="B257" s="36"/>
      <c r="C257" s="36"/>
      <c r="D257" s="36"/>
      <c r="E257" s="36"/>
      <c r="F257" s="40" t="s">
        <v>26</v>
      </c>
      <c r="G257" s="40"/>
      <c r="H257" s="6">
        <f>SUM(H254:H256)</f>
        <v>622.44957099999999</v>
      </c>
      <c r="I257" s="35"/>
    </row>
    <row r="258" spans="1:9" ht="15" customHeight="1">
      <c r="A258" s="34"/>
      <c r="B258" s="39" t="s">
        <v>27</v>
      </c>
      <c r="C258" s="39"/>
      <c r="D258" s="1" t="s">
        <v>2</v>
      </c>
      <c r="E258" s="1" t="s">
        <v>3</v>
      </c>
      <c r="F258" s="1" t="s">
        <v>4</v>
      </c>
      <c r="G258" s="1" t="s">
        <v>5</v>
      </c>
      <c r="H258" s="1" t="s">
        <v>6</v>
      </c>
      <c r="I258" s="35"/>
    </row>
    <row r="259" spans="1:9" ht="15" customHeight="1">
      <c r="A259" s="34"/>
      <c r="B259" s="2" t="s">
        <v>33</v>
      </c>
      <c r="C259" s="3" t="s">
        <v>126</v>
      </c>
      <c r="D259" s="2" t="s">
        <v>9</v>
      </c>
      <c r="E259" s="2" t="s">
        <v>30</v>
      </c>
      <c r="F259" s="4">
        <v>1.7070000000000001</v>
      </c>
      <c r="G259" s="5">
        <v>28.65</v>
      </c>
      <c r="H259" s="5">
        <f>F259*G259</f>
        <v>48.905549999999998</v>
      </c>
      <c r="I259" s="35"/>
    </row>
    <row r="260" spans="1:9" ht="15" customHeight="1">
      <c r="A260" s="34"/>
      <c r="B260" s="2" t="s">
        <v>35</v>
      </c>
      <c r="C260" s="3" t="s">
        <v>78</v>
      </c>
      <c r="D260" s="2" t="s">
        <v>9</v>
      </c>
      <c r="E260" s="2" t="s">
        <v>30</v>
      </c>
      <c r="F260" s="4">
        <v>0.85299999999999998</v>
      </c>
      <c r="G260" s="5">
        <v>21.04</v>
      </c>
      <c r="H260" s="5">
        <f>F260*G260</f>
        <v>17.947119999999998</v>
      </c>
      <c r="I260" s="35"/>
    </row>
    <row r="261" spans="1:9" ht="18" customHeight="1">
      <c r="A261" s="34"/>
      <c r="B261" s="36"/>
      <c r="C261" s="36"/>
      <c r="D261" s="36"/>
      <c r="E261" s="36"/>
      <c r="F261" s="40" t="s">
        <v>37</v>
      </c>
      <c r="G261" s="40"/>
      <c r="H261" s="6">
        <f>SUM(H259:H260)</f>
        <v>66.852669999999989</v>
      </c>
      <c r="I261" s="35"/>
    </row>
    <row r="262" spans="1:9" ht="15" customHeight="1">
      <c r="A262" s="34"/>
      <c r="B262" s="36"/>
      <c r="C262" s="36"/>
      <c r="D262" s="36"/>
      <c r="E262" s="36"/>
      <c r="F262" s="41" t="s">
        <v>42</v>
      </c>
      <c r="G262" s="41"/>
      <c r="H262" s="7">
        <f>H257+H261</f>
        <v>689.30224099999998</v>
      </c>
      <c r="I262" s="35"/>
    </row>
    <row r="263" spans="1:9" ht="9.9499999999999993" customHeight="1">
      <c r="A263" s="34"/>
      <c r="B263" s="36"/>
      <c r="C263" s="36"/>
      <c r="D263" s="36"/>
      <c r="E263" s="36"/>
      <c r="F263" s="42"/>
      <c r="G263" s="42"/>
      <c r="H263" s="42"/>
      <c r="I263" s="35"/>
    </row>
    <row r="264" spans="1:9" ht="20.100000000000001" customHeight="1">
      <c r="A264" s="34"/>
      <c r="B264" s="43" t="s">
        <v>145</v>
      </c>
      <c r="C264" s="43"/>
      <c r="D264" s="43"/>
      <c r="E264" s="43"/>
      <c r="F264" s="43"/>
      <c r="G264" s="43"/>
      <c r="H264" s="43"/>
      <c r="I264" s="35"/>
    </row>
    <row r="265" spans="1:9" ht="15" customHeight="1">
      <c r="A265" s="34"/>
      <c r="B265" s="39" t="s">
        <v>1</v>
      </c>
      <c r="C265" s="39"/>
      <c r="D265" s="1" t="s">
        <v>2</v>
      </c>
      <c r="E265" s="1" t="s">
        <v>3</v>
      </c>
      <c r="F265" s="1" t="s">
        <v>4</v>
      </c>
      <c r="G265" s="1" t="s">
        <v>5</v>
      </c>
      <c r="H265" s="1" t="s">
        <v>6</v>
      </c>
      <c r="I265" s="35"/>
    </row>
    <row r="266" spans="1:9" ht="38.1" customHeight="1">
      <c r="A266" s="34"/>
      <c r="B266" s="2" t="s">
        <v>146</v>
      </c>
      <c r="C266" s="3" t="s">
        <v>147</v>
      </c>
      <c r="D266" s="2" t="s">
        <v>9</v>
      </c>
      <c r="E266" s="2" t="s">
        <v>77</v>
      </c>
      <c r="F266" s="4">
        <v>1</v>
      </c>
      <c r="G266" s="5">
        <v>701.21</v>
      </c>
      <c r="H266" s="5">
        <f>F266*G266</f>
        <v>701.21</v>
      </c>
      <c r="I266" s="35"/>
    </row>
    <row r="267" spans="1:9" ht="29.1" customHeight="1">
      <c r="A267" s="34"/>
      <c r="B267" s="2" t="s">
        <v>142</v>
      </c>
      <c r="C267" s="3" t="s">
        <v>143</v>
      </c>
      <c r="D267" s="2" t="s">
        <v>9</v>
      </c>
      <c r="E267" s="2" t="s">
        <v>13</v>
      </c>
      <c r="F267" s="4">
        <v>17.413</v>
      </c>
      <c r="G267" s="5">
        <v>0.25</v>
      </c>
      <c r="H267" s="5">
        <f>F267*G267</f>
        <v>4.3532500000000001</v>
      </c>
      <c r="I267" s="35"/>
    </row>
    <row r="268" spans="1:9" ht="15" customHeight="1">
      <c r="A268" s="34"/>
      <c r="B268" s="2" t="s">
        <v>73</v>
      </c>
      <c r="C268" s="3" t="s">
        <v>74</v>
      </c>
      <c r="D268" s="2" t="s">
        <v>9</v>
      </c>
      <c r="E268" s="2" t="s">
        <v>13</v>
      </c>
      <c r="F268" s="4">
        <v>0.42399999999999999</v>
      </c>
      <c r="G268" s="5">
        <v>21.26</v>
      </c>
      <c r="H268" s="5">
        <f>F268*G268</f>
        <v>9.0142400000000009</v>
      </c>
      <c r="I268" s="35"/>
    </row>
    <row r="269" spans="1:9" ht="15" customHeight="1">
      <c r="A269" s="34"/>
      <c r="B269" s="36"/>
      <c r="C269" s="36"/>
      <c r="D269" s="36"/>
      <c r="E269" s="36"/>
      <c r="F269" s="40" t="s">
        <v>26</v>
      </c>
      <c r="G269" s="40"/>
      <c r="H269" s="6">
        <f>SUM(H266:H268)</f>
        <v>714.57749000000001</v>
      </c>
      <c r="I269" s="35"/>
    </row>
    <row r="270" spans="1:9" ht="15" customHeight="1">
      <c r="A270" s="34"/>
      <c r="B270" s="39" t="s">
        <v>27</v>
      </c>
      <c r="C270" s="39"/>
      <c r="D270" s="1" t="s">
        <v>2</v>
      </c>
      <c r="E270" s="1" t="s">
        <v>3</v>
      </c>
      <c r="F270" s="1" t="s">
        <v>4</v>
      </c>
      <c r="G270" s="1" t="s">
        <v>5</v>
      </c>
      <c r="H270" s="1" t="s">
        <v>6</v>
      </c>
      <c r="I270" s="35"/>
    </row>
    <row r="271" spans="1:9" ht="15" customHeight="1">
      <c r="A271" s="34"/>
      <c r="B271" s="2" t="s">
        <v>33</v>
      </c>
      <c r="C271" s="3" t="s">
        <v>126</v>
      </c>
      <c r="D271" s="2" t="s">
        <v>9</v>
      </c>
      <c r="E271" s="2" t="s">
        <v>30</v>
      </c>
      <c r="F271" s="4">
        <v>0.72</v>
      </c>
      <c r="G271" s="5">
        <v>28.65</v>
      </c>
      <c r="H271" s="5">
        <f>F271*G271</f>
        <v>20.627999999999997</v>
      </c>
      <c r="I271" s="35"/>
    </row>
    <row r="272" spans="1:9" ht="15" customHeight="1">
      <c r="A272" s="34"/>
      <c r="B272" s="2" t="s">
        <v>35</v>
      </c>
      <c r="C272" s="3" t="s">
        <v>78</v>
      </c>
      <c r="D272" s="2" t="s">
        <v>9</v>
      </c>
      <c r="E272" s="2" t="s">
        <v>30</v>
      </c>
      <c r="F272" s="4">
        <v>0.36</v>
      </c>
      <c r="G272" s="5">
        <v>21.04</v>
      </c>
      <c r="H272" s="5">
        <f>F272*G272</f>
        <v>7.5743999999999998</v>
      </c>
      <c r="I272" s="35"/>
    </row>
    <row r="273" spans="1:9" ht="18" customHeight="1">
      <c r="A273" s="34"/>
      <c r="B273" s="36"/>
      <c r="C273" s="36"/>
      <c r="D273" s="36"/>
      <c r="E273" s="36"/>
      <c r="F273" s="40" t="s">
        <v>37</v>
      </c>
      <c r="G273" s="40"/>
      <c r="H273" s="6">
        <f>SUM(H271:H272)</f>
        <v>28.202399999999997</v>
      </c>
      <c r="I273" s="35"/>
    </row>
    <row r="274" spans="1:9" ht="15" customHeight="1">
      <c r="A274" s="34"/>
      <c r="B274" s="36"/>
      <c r="C274" s="36"/>
      <c r="D274" s="36"/>
      <c r="E274" s="36"/>
      <c r="F274" s="41" t="s">
        <v>42</v>
      </c>
      <c r="G274" s="41"/>
      <c r="H274" s="7">
        <f>H273+H269</f>
        <v>742.77989000000002</v>
      </c>
      <c r="I274" s="35"/>
    </row>
    <row r="275" spans="1:9" ht="9.9499999999999993" customHeight="1">
      <c r="A275" s="34"/>
      <c r="B275" s="36"/>
      <c r="C275" s="36"/>
      <c r="D275" s="36"/>
      <c r="E275" s="36"/>
      <c r="F275" s="42"/>
      <c r="G275" s="42"/>
      <c r="H275" s="42"/>
      <c r="I275" s="35"/>
    </row>
    <row r="276" spans="1:9" ht="20.100000000000001" customHeight="1">
      <c r="A276" s="34"/>
      <c r="B276" s="43" t="s">
        <v>148</v>
      </c>
      <c r="C276" s="43"/>
      <c r="D276" s="43"/>
      <c r="E276" s="43"/>
      <c r="F276" s="43"/>
      <c r="G276" s="43"/>
      <c r="H276" s="43"/>
      <c r="I276" s="35"/>
    </row>
    <row r="277" spans="1:9" ht="15" customHeight="1">
      <c r="A277" s="34"/>
      <c r="B277" s="39" t="s">
        <v>1</v>
      </c>
      <c r="C277" s="39"/>
      <c r="D277" s="1" t="s">
        <v>2</v>
      </c>
      <c r="E277" s="1" t="s">
        <v>3</v>
      </c>
      <c r="F277" s="1" t="s">
        <v>4</v>
      </c>
      <c r="G277" s="1" t="s">
        <v>5</v>
      </c>
      <c r="H277" s="1" t="s">
        <v>6</v>
      </c>
      <c r="I277" s="35"/>
    </row>
    <row r="278" spans="1:9" ht="29.1" customHeight="1">
      <c r="A278" s="34"/>
      <c r="B278" s="2" t="s">
        <v>140</v>
      </c>
      <c r="C278" s="3" t="s">
        <v>141</v>
      </c>
      <c r="D278" s="2" t="s">
        <v>9</v>
      </c>
      <c r="E278" s="2" t="s">
        <v>13</v>
      </c>
      <c r="F278" s="4">
        <v>2.0832999999999999</v>
      </c>
      <c r="G278" s="5">
        <v>283.13</v>
      </c>
      <c r="H278" s="5">
        <f>F278*G278</f>
        <v>589.84472899999992</v>
      </c>
      <c r="I278" s="35"/>
    </row>
    <row r="279" spans="1:9" ht="29.1" customHeight="1">
      <c r="A279" s="34"/>
      <c r="B279" s="2" t="s">
        <v>142</v>
      </c>
      <c r="C279" s="3" t="s">
        <v>143</v>
      </c>
      <c r="D279" s="2" t="s">
        <v>9</v>
      </c>
      <c r="E279" s="2" t="s">
        <v>13</v>
      </c>
      <c r="F279" s="4">
        <v>24.4</v>
      </c>
      <c r="G279" s="5">
        <v>0.25</v>
      </c>
      <c r="H279" s="5">
        <f>F279*G279</f>
        <v>6.1</v>
      </c>
      <c r="I279" s="35"/>
    </row>
    <row r="280" spans="1:9" ht="15" customHeight="1">
      <c r="A280" s="34"/>
      <c r="B280" s="2" t="s">
        <v>73</v>
      </c>
      <c r="C280" s="3" t="s">
        <v>74</v>
      </c>
      <c r="D280" s="2" t="s">
        <v>9</v>
      </c>
      <c r="E280" s="2" t="s">
        <v>13</v>
      </c>
      <c r="F280" s="4">
        <v>1.2466999999999999</v>
      </c>
      <c r="G280" s="5">
        <v>21.26</v>
      </c>
      <c r="H280" s="5">
        <f>F280*G280</f>
        <v>26.504842</v>
      </c>
      <c r="I280" s="35"/>
    </row>
    <row r="281" spans="1:9" ht="15" customHeight="1">
      <c r="A281" s="34"/>
      <c r="B281" s="36"/>
      <c r="C281" s="36"/>
      <c r="D281" s="36"/>
      <c r="E281" s="36"/>
      <c r="F281" s="40" t="s">
        <v>26</v>
      </c>
      <c r="G281" s="40"/>
      <c r="H281" s="6">
        <f>SUM(H278:H280)</f>
        <v>622.44957099999999</v>
      </c>
      <c r="I281" s="35"/>
    </row>
    <row r="282" spans="1:9" ht="15" customHeight="1">
      <c r="A282" s="34"/>
      <c r="B282" s="39" t="s">
        <v>27</v>
      </c>
      <c r="C282" s="39"/>
      <c r="D282" s="1" t="s">
        <v>2</v>
      </c>
      <c r="E282" s="1" t="s">
        <v>3</v>
      </c>
      <c r="F282" s="1" t="s">
        <v>4</v>
      </c>
      <c r="G282" s="1" t="s">
        <v>5</v>
      </c>
      <c r="H282" s="1" t="s">
        <v>6</v>
      </c>
      <c r="I282" s="35"/>
    </row>
    <row r="283" spans="1:9" ht="15" customHeight="1">
      <c r="A283" s="34"/>
      <c r="B283" s="2" t="s">
        <v>33</v>
      </c>
      <c r="C283" s="3" t="s">
        <v>126</v>
      </c>
      <c r="D283" s="2" t="s">
        <v>9</v>
      </c>
      <c r="E283" s="2" t="s">
        <v>30</v>
      </c>
      <c r="F283" s="4">
        <v>1.7070000000000001</v>
      </c>
      <c r="G283" s="5">
        <v>28.65</v>
      </c>
      <c r="H283" s="5">
        <f>F283*G283</f>
        <v>48.905549999999998</v>
      </c>
      <c r="I283" s="35"/>
    </row>
    <row r="284" spans="1:9" ht="15" customHeight="1">
      <c r="A284" s="34"/>
      <c r="B284" s="2" t="s">
        <v>35</v>
      </c>
      <c r="C284" s="3" t="s">
        <v>78</v>
      </c>
      <c r="D284" s="2" t="s">
        <v>9</v>
      </c>
      <c r="E284" s="2" t="s">
        <v>30</v>
      </c>
      <c r="F284" s="4">
        <v>0.85299999999999998</v>
      </c>
      <c r="G284" s="5">
        <v>21.04</v>
      </c>
      <c r="H284" s="5">
        <f>F284*G284</f>
        <v>17.947119999999998</v>
      </c>
      <c r="I284" s="35"/>
    </row>
    <row r="285" spans="1:9" ht="18" customHeight="1">
      <c r="A285" s="34"/>
      <c r="B285" s="36"/>
      <c r="C285" s="36"/>
      <c r="D285" s="36"/>
      <c r="E285" s="36"/>
      <c r="F285" s="40" t="s">
        <v>37</v>
      </c>
      <c r="G285" s="40"/>
      <c r="H285" s="6">
        <f>SUM(H283:H284)</f>
        <v>66.852669999999989</v>
      </c>
      <c r="I285" s="35"/>
    </row>
    <row r="286" spans="1:9" ht="15" customHeight="1">
      <c r="A286" s="34"/>
      <c r="B286" s="36"/>
      <c r="C286" s="36"/>
      <c r="D286" s="36"/>
      <c r="E286" s="36"/>
      <c r="F286" s="41" t="s">
        <v>42</v>
      </c>
      <c r="G286" s="41"/>
      <c r="H286" s="7">
        <f>H281+H285</f>
        <v>689.30224099999998</v>
      </c>
      <c r="I286" s="35"/>
    </row>
    <row r="287" spans="1:9" ht="9.9499999999999993" customHeight="1">
      <c r="A287" s="34"/>
      <c r="B287" s="36"/>
      <c r="C287" s="36"/>
      <c r="D287" s="36"/>
      <c r="E287" s="36"/>
      <c r="F287" s="42"/>
      <c r="G287" s="42"/>
      <c r="H287" s="42"/>
      <c r="I287" s="35"/>
    </row>
    <row r="288" spans="1:9" ht="20.100000000000001" customHeight="1">
      <c r="A288" s="34"/>
      <c r="B288" s="43" t="s">
        <v>149</v>
      </c>
      <c r="C288" s="43"/>
      <c r="D288" s="43"/>
      <c r="E288" s="43"/>
      <c r="F288" s="43"/>
      <c r="G288" s="43"/>
      <c r="H288" s="43"/>
      <c r="I288" s="35"/>
    </row>
    <row r="289" spans="1:9" ht="15" customHeight="1">
      <c r="A289" s="34"/>
      <c r="B289" s="39" t="s">
        <v>1</v>
      </c>
      <c r="C289" s="39"/>
      <c r="D289" s="1" t="s">
        <v>2</v>
      </c>
      <c r="E289" s="1" t="s">
        <v>3</v>
      </c>
      <c r="F289" s="1" t="s">
        <v>4</v>
      </c>
      <c r="G289" s="1" t="s">
        <v>5</v>
      </c>
      <c r="H289" s="1" t="s">
        <v>6</v>
      </c>
      <c r="I289" s="35"/>
    </row>
    <row r="290" spans="1:9" ht="38.1" customHeight="1">
      <c r="A290" s="34"/>
      <c r="B290" s="2" t="s">
        <v>146</v>
      </c>
      <c r="C290" s="3" t="s">
        <v>147</v>
      </c>
      <c r="D290" s="2" t="s">
        <v>9</v>
      </c>
      <c r="E290" s="2" t="s">
        <v>77</v>
      </c>
      <c r="F290" s="4">
        <v>1</v>
      </c>
      <c r="G290" s="5">
        <v>701.21</v>
      </c>
      <c r="H290" s="5">
        <f>F290*G290</f>
        <v>701.21</v>
      </c>
      <c r="I290" s="35"/>
    </row>
    <row r="291" spans="1:9" ht="29.1" customHeight="1">
      <c r="A291" s="34"/>
      <c r="B291" s="2" t="s">
        <v>142</v>
      </c>
      <c r="C291" s="3" t="s">
        <v>143</v>
      </c>
      <c r="D291" s="2" t="s">
        <v>9</v>
      </c>
      <c r="E291" s="2" t="s">
        <v>13</v>
      </c>
      <c r="F291" s="4">
        <v>17.413</v>
      </c>
      <c r="G291" s="5">
        <v>0.25</v>
      </c>
      <c r="H291" s="5">
        <f>F291*G291</f>
        <v>4.3532500000000001</v>
      </c>
      <c r="I291" s="35"/>
    </row>
    <row r="292" spans="1:9" ht="15" customHeight="1">
      <c r="A292" s="34"/>
      <c r="B292" s="2" t="s">
        <v>73</v>
      </c>
      <c r="C292" s="3" t="s">
        <v>74</v>
      </c>
      <c r="D292" s="2" t="s">
        <v>9</v>
      </c>
      <c r="E292" s="2" t="s">
        <v>13</v>
      </c>
      <c r="F292" s="4">
        <v>0.42399999999999999</v>
      </c>
      <c r="G292" s="5">
        <v>21.26</v>
      </c>
      <c r="H292" s="5">
        <f>F292*G292</f>
        <v>9.0142400000000009</v>
      </c>
      <c r="I292" s="35"/>
    </row>
    <row r="293" spans="1:9" ht="15" customHeight="1">
      <c r="A293" s="34"/>
      <c r="B293" s="36"/>
      <c r="C293" s="36"/>
      <c r="D293" s="36"/>
      <c r="E293" s="36"/>
      <c r="F293" s="40" t="s">
        <v>26</v>
      </c>
      <c r="G293" s="40"/>
      <c r="H293" s="6">
        <f>SUM(H290:H292)</f>
        <v>714.57749000000001</v>
      </c>
      <c r="I293" s="35"/>
    </row>
    <row r="294" spans="1:9" ht="15" customHeight="1">
      <c r="A294" s="34"/>
      <c r="B294" s="39" t="s">
        <v>27</v>
      </c>
      <c r="C294" s="39"/>
      <c r="D294" s="1" t="s">
        <v>2</v>
      </c>
      <c r="E294" s="1" t="s">
        <v>3</v>
      </c>
      <c r="F294" s="1" t="s">
        <v>4</v>
      </c>
      <c r="G294" s="1" t="s">
        <v>5</v>
      </c>
      <c r="H294" s="1" t="s">
        <v>6</v>
      </c>
      <c r="I294" s="35"/>
    </row>
    <row r="295" spans="1:9" ht="15" customHeight="1">
      <c r="A295" s="34"/>
      <c r="B295" s="2" t="s">
        <v>33</v>
      </c>
      <c r="C295" s="3" t="s">
        <v>126</v>
      </c>
      <c r="D295" s="2" t="s">
        <v>9</v>
      </c>
      <c r="E295" s="2" t="s">
        <v>30</v>
      </c>
      <c r="F295" s="4">
        <v>0.72</v>
      </c>
      <c r="G295" s="5">
        <v>28.65</v>
      </c>
      <c r="H295" s="5">
        <f>F295*G295</f>
        <v>20.627999999999997</v>
      </c>
      <c r="I295" s="35"/>
    </row>
    <row r="296" spans="1:9" ht="15" customHeight="1">
      <c r="A296" s="34"/>
      <c r="B296" s="2" t="s">
        <v>35</v>
      </c>
      <c r="C296" s="3" t="s">
        <v>78</v>
      </c>
      <c r="D296" s="2" t="s">
        <v>9</v>
      </c>
      <c r="E296" s="2" t="s">
        <v>30</v>
      </c>
      <c r="F296" s="4">
        <v>0.36</v>
      </c>
      <c r="G296" s="5">
        <v>21.04</v>
      </c>
      <c r="H296" s="5">
        <f>F296*G296</f>
        <v>7.5743999999999998</v>
      </c>
      <c r="I296" s="35"/>
    </row>
    <row r="297" spans="1:9" ht="18" customHeight="1">
      <c r="A297" s="34"/>
      <c r="B297" s="36"/>
      <c r="C297" s="36"/>
      <c r="D297" s="36"/>
      <c r="E297" s="36"/>
      <c r="F297" s="40" t="s">
        <v>37</v>
      </c>
      <c r="G297" s="40"/>
      <c r="H297" s="6">
        <f>SUM(H295:H296)</f>
        <v>28.202399999999997</v>
      </c>
      <c r="I297" s="35"/>
    </row>
    <row r="298" spans="1:9" ht="15" customHeight="1">
      <c r="A298" s="34"/>
      <c r="B298" s="36"/>
      <c r="C298" s="36"/>
      <c r="D298" s="36"/>
      <c r="E298" s="36"/>
      <c r="F298" s="41" t="s">
        <v>42</v>
      </c>
      <c r="G298" s="41"/>
      <c r="H298" s="7">
        <f>H293+H297</f>
        <v>742.77989000000002</v>
      </c>
      <c r="I298" s="35"/>
    </row>
    <row r="299" spans="1:9" ht="9.9499999999999993" customHeight="1">
      <c r="A299" s="34"/>
      <c r="B299" s="36"/>
      <c r="C299" s="36"/>
      <c r="D299" s="36"/>
      <c r="E299" s="36"/>
      <c r="F299" s="42"/>
      <c r="G299" s="42"/>
      <c r="H299" s="42"/>
      <c r="I299" s="35"/>
    </row>
    <row r="300" spans="1:9" ht="20.100000000000001" customHeight="1">
      <c r="A300" s="34"/>
      <c r="B300" s="43" t="s">
        <v>150</v>
      </c>
      <c r="C300" s="43"/>
      <c r="D300" s="43"/>
      <c r="E300" s="43"/>
      <c r="F300" s="43"/>
      <c r="G300" s="43"/>
      <c r="H300" s="43"/>
      <c r="I300" s="35"/>
    </row>
    <row r="301" spans="1:9" ht="15" customHeight="1">
      <c r="A301" s="34"/>
      <c r="B301" s="39" t="s">
        <v>1</v>
      </c>
      <c r="C301" s="39"/>
      <c r="D301" s="1" t="s">
        <v>2</v>
      </c>
      <c r="E301" s="1" t="s">
        <v>3</v>
      </c>
      <c r="F301" s="1" t="s">
        <v>4</v>
      </c>
      <c r="G301" s="1" t="s">
        <v>5</v>
      </c>
      <c r="H301" s="1" t="s">
        <v>6</v>
      </c>
      <c r="I301" s="35"/>
    </row>
    <row r="302" spans="1:9" ht="29.1" customHeight="1">
      <c r="A302" s="34"/>
      <c r="B302" s="2" t="s">
        <v>140</v>
      </c>
      <c r="C302" s="3" t="s">
        <v>141</v>
      </c>
      <c r="D302" s="2" t="s">
        <v>9</v>
      </c>
      <c r="E302" s="2" t="s">
        <v>13</v>
      </c>
      <c r="F302" s="4">
        <v>2.0832999999999999</v>
      </c>
      <c r="G302" s="5">
        <v>283.13</v>
      </c>
      <c r="H302" s="5">
        <f>F302*G302</f>
        <v>589.84472899999992</v>
      </c>
      <c r="I302" s="35"/>
    </row>
    <row r="303" spans="1:9" ht="29.1" customHeight="1">
      <c r="A303" s="34"/>
      <c r="B303" s="2" t="s">
        <v>142</v>
      </c>
      <c r="C303" s="3" t="s">
        <v>143</v>
      </c>
      <c r="D303" s="2" t="s">
        <v>9</v>
      </c>
      <c r="E303" s="2" t="s">
        <v>13</v>
      </c>
      <c r="F303" s="4">
        <v>24.4</v>
      </c>
      <c r="G303" s="5">
        <v>0.25</v>
      </c>
      <c r="H303" s="5">
        <f>F303*G303</f>
        <v>6.1</v>
      </c>
      <c r="I303" s="35"/>
    </row>
    <row r="304" spans="1:9" ht="15" customHeight="1">
      <c r="A304" s="34"/>
      <c r="B304" s="2" t="s">
        <v>73</v>
      </c>
      <c r="C304" s="3" t="s">
        <v>74</v>
      </c>
      <c r="D304" s="2" t="s">
        <v>9</v>
      </c>
      <c r="E304" s="2" t="s">
        <v>13</v>
      </c>
      <c r="F304" s="4">
        <v>1.2466999999999999</v>
      </c>
      <c r="G304" s="5">
        <v>21.26</v>
      </c>
      <c r="H304" s="5">
        <f>F304*G304</f>
        <v>26.504842</v>
      </c>
      <c r="I304" s="35"/>
    </row>
    <row r="305" spans="1:9" ht="15" customHeight="1">
      <c r="A305" s="34"/>
      <c r="B305" s="36"/>
      <c r="C305" s="36"/>
      <c r="D305" s="36"/>
      <c r="E305" s="36"/>
      <c r="F305" s="40" t="s">
        <v>26</v>
      </c>
      <c r="G305" s="40"/>
      <c r="H305" s="6">
        <f>SUM(H302:H304)</f>
        <v>622.44957099999999</v>
      </c>
      <c r="I305" s="35"/>
    </row>
    <row r="306" spans="1:9" ht="15" customHeight="1">
      <c r="A306" s="34"/>
      <c r="B306" s="39" t="s">
        <v>27</v>
      </c>
      <c r="C306" s="39"/>
      <c r="D306" s="1" t="s">
        <v>2</v>
      </c>
      <c r="E306" s="1" t="s">
        <v>3</v>
      </c>
      <c r="F306" s="1" t="s">
        <v>4</v>
      </c>
      <c r="G306" s="1" t="s">
        <v>5</v>
      </c>
      <c r="H306" s="1" t="s">
        <v>6</v>
      </c>
      <c r="I306" s="35"/>
    </row>
    <row r="307" spans="1:9" ht="15" customHeight="1">
      <c r="A307" s="34"/>
      <c r="B307" s="2" t="s">
        <v>33</v>
      </c>
      <c r="C307" s="3" t="s">
        <v>126</v>
      </c>
      <c r="D307" s="2" t="s">
        <v>9</v>
      </c>
      <c r="E307" s="2" t="s">
        <v>30</v>
      </c>
      <c r="F307" s="4">
        <v>1.7070000000000001</v>
      </c>
      <c r="G307" s="5">
        <v>28.65</v>
      </c>
      <c r="H307" s="5">
        <f>F307*G307</f>
        <v>48.905549999999998</v>
      </c>
      <c r="I307" s="35"/>
    </row>
    <row r="308" spans="1:9" ht="15" customHeight="1">
      <c r="A308" s="34"/>
      <c r="B308" s="2" t="s">
        <v>35</v>
      </c>
      <c r="C308" s="3" t="s">
        <v>78</v>
      </c>
      <c r="D308" s="2" t="s">
        <v>9</v>
      </c>
      <c r="E308" s="2" t="s">
        <v>30</v>
      </c>
      <c r="F308" s="4">
        <v>0.85299999999999998</v>
      </c>
      <c r="G308" s="5">
        <v>21.04</v>
      </c>
      <c r="H308" s="5">
        <f>F308*G308</f>
        <v>17.947119999999998</v>
      </c>
      <c r="I308" s="35"/>
    </row>
    <row r="309" spans="1:9" ht="18" customHeight="1">
      <c r="A309" s="34"/>
      <c r="B309" s="36"/>
      <c r="C309" s="36"/>
      <c r="D309" s="36"/>
      <c r="E309" s="36"/>
      <c r="F309" s="40" t="s">
        <v>37</v>
      </c>
      <c r="G309" s="40"/>
      <c r="H309" s="6">
        <f>SUM(H307:H308)</f>
        <v>66.852669999999989</v>
      </c>
      <c r="I309" s="35"/>
    </row>
    <row r="310" spans="1:9" ht="15" customHeight="1">
      <c r="A310" s="34"/>
      <c r="B310" s="36"/>
      <c r="C310" s="36"/>
      <c r="D310" s="36"/>
      <c r="E310" s="36"/>
      <c r="F310" s="41" t="s">
        <v>42</v>
      </c>
      <c r="G310" s="41"/>
      <c r="H310" s="7">
        <f>H305+H309</f>
        <v>689.30224099999998</v>
      </c>
      <c r="I310" s="35"/>
    </row>
    <row r="311" spans="1:9" ht="9.9499999999999993" customHeight="1">
      <c r="A311" s="34"/>
      <c r="B311" s="36"/>
      <c r="C311" s="36"/>
      <c r="D311" s="36"/>
      <c r="E311" s="36"/>
      <c r="F311" s="42"/>
      <c r="G311" s="42"/>
      <c r="H311" s="42"/>
      <c r="I311" s="35"/>
    </row>
    <row r="312" spans="1:9" ht="20.100000000000001" customHeight="1">
      <c r="A312" s="34"/>
      <c r="B312" s="43" t="s">
        <v>151</v>
      </c>
      <c r="C312" s="43"/>
      <c r="D312" s="43"/>
      <c r="E312" s="43"/>
      <c r="F312" s="43"/>
      <c r="G312" s="43"/>
      <c r="H312" s="43"/>
      <c r="I312" s="35"/>
    </row>
    <row r="313" spans="1:9" ht="15" customHeight="1">
      <c r="A313" s="34"/>
      <c r="B313" s="39" t="s">
        <v>1</v>
      </c>
      <c r="C313" s="39"/>
      <c r="D313" s="1" t="s">
        <v>2</v>
      </c>
      <c r="E313" s="1" t="s">
        <v>3</v>
      </c>
      <c r="F313" s="1" t="s">
        <v>4</v>
      </c>
      <c r="G313" s="1" t="s">
        <v>5</v>
      </c>
      <c r="H313" s="1" t="s">
        <v>6</v>
      </c>
      <c r="I313" s="35"/>
    </row>
    <row r="314" spans="1:9" ht="29.1" customHeight="1">
      <c r="A314" s="34"/>
      <c r="B314" s="2" t="s">
        <v>140</v>
      </c>
      <c r="C314" s="3" t="s">
        <v>141</v>
      </c>
      <c r="D314" s="2" t="s">
        <v>9</v>
      </c>
      <c r="E314" s="2" t="s">
        <v>13</v>
      </c>
      <c r="F314" s="4">
        <v>2.0832999999999999</v>
      </c>
      <c r="G314" s="5">
        <v>283.13</v>
      </c>
      <c r="H314" s="5">
        <f>F314*G314</f>
        <v>589.84472899999992</v>
      </c>
      <c r="I314" s="35"/>
    </row>
    <row r="315" spans="1:9" ht="29.1" customHeight="1">
      <c r="A315" s="34"/>
      <c r="B315" s="2" t="s">
        <v>142</v>
      </c>
      <c r="C315" s="3" t="s">
        <v>143</v>
      </c>
      <c r="D315" s="2" t="s">
        <v>9</v>
      </c>
      <c r="E315" s="2" t="s">
        <v>13</v>
      </c>
      <c r="F315" s="4">
        <v>24.4</v>
      </c>
      <c r="G315" s="5">
        <v>0.25</v>
      </c>
      <c r="H315" s="5">
        <f>F315*G315</f>
        <v>6.1</v>
      </c>
      <c r="I315" s="35"/>
    </row>
    <row r="316" spans="1:9" ht="15" customHeight="1">
      <c r="A316" s="34"/>
      <c r="B316" s="2" t="s">
        <v>73</v>
      </c>
      <c r="C316" s="3" t="s">
        <v>74</v>
      </c>
      <c r="D316" s="2" t="s">
        <v>9</v>
      </c>
      <c r="E316" s="2" t="s">
        <v>13</v>
      </c>
      <c r="F316" s="4">
        <v>1.2466999999999999</v>
      </c>
      <c r="G316" s="5">
        <v>21.26</v>
      </c>
      <c r="H316" s="5">
        <f>F316*G316</f>
        <v>26.504842</v>
      </c>
      <c r="I316" s="35"/>
    </row>
    <row r="317" spans="1:9" ht="15" customHeight="1">
      <c r="A317" s="34"/>
      <c r="B317" s="36"/>
      <c r="C317" s="36"/>
      <c r="D317" s="36"/>
      <c r="E317" s="36"/>
      <c r="F317" s="40" t="s">
        <v>26</v>
      </c>
      <c r="G317" s="40"/>
      <c r="H317" s="6">
        <f>SUM(H314:H316)</f>
        <v>622.44957099999999</v>
      </c>
      <c r="I317" s="35"/>
    </row>
    <row r="318" spans="1:9" ht="15" customHeight="1">
      <c r="A318" s="34"/>
      <c r="B318" s="39" t="s">
        <v>27</v>
      </c>
      <c r="C318" s="39"/>
      <c r="D318" s="1" t="s">
        <v>2</v>
      </c>
      <c r="E318" s="1" t="s">
        <v>3</v>
      </c>
      <c r="F318" s="1" t="s">
        <v>4</v>
      </c>
      <c r="G318" s="1" t="s">
        <v>5</v>
      </c>
      <c r="H318" s="1" t="s">
        <v>6</v>
      </c>
      <c r="I318" s="35"/>
    </row>
    <row r="319" spans="1:9" ht="15" customHeight="1">
      <c r="A319" s="34"/>
      <c r="B319" s="2" t="s">
        <v>33</v>
      </c>
      <c r="C319" s="3" t="s">
        <v>126</v>
      </c>
      <c r="D319" s="2" t="s">
        <v>9</v>
      </c>
      <c r="E319" s="2" t="s">
        <v>30</v>
      </c>
      <c r="F319" s="4">
        <v>1.7070000000000001</v>
      </c>
      <c r="G319" s="5">
        <v>28.65</v>
      </c>
      <c r="H319" s="5">
        <f>F319*G319</f>
        <v>48.905549999999998</v>
      </c>
      <c r="I319" s="35"/>
    </row>
    <row r="320" spans="1:9" ht="15" customHeight="1">
      <c r="A320" s="34"/>
      <c r="B320" s="2" t="s">
        <v>35</v>
      </c>
      <c r="C320" s="3" t="s">
        <v>78</v>
      </c>
      <c r="D320" s="2" t="s">
        <v>9</v>
      </c>
      <c r="E320" s="2" t="s">
        <v>30</v>
      </c>
      <c r="F320" s="4">
        <v>0.85299999999999998</v>
      </c>
      <c r="G320" s="5">
        <v>21.04</v>
      </c>
      <c r="H320" s="5">
        <f>F320*G320</f>
        <v>17.947119999999998</v>
      </c>
      <c r="I320" s="35"/>
    </row>
    <row r="321" spans="1:9" ht="18" customHeight="1">
      <c r="A321" s="34"/>
      <c r="B321" s="36"/>
      <c r="C321" s="36"/>
      <c r="D321" s="36"/>
      <c r="E321" s="36"/>
      <c r="F321" s="40" t="s">
        <v>37</v>
      </c>
      <c r="G321" s="40"/>
      <c r="H321" s="6">
        <f>SUM(H319:H320)</f>
        <v>66.852669999999989</v>
      </c>
      <c r="I321" s="35"/>
    </row>
    <row r="322" spans="1:9" ht="15" customHeight="1">
      <c r="A322" s="34"/>
      <c r="B322" s="36"/>
      <c r="C322" s="36"/>
      <c r="D322" s="36"/>
      <c r="E322" s="36"/>
      <c r="F322" s="41" t="s">
        <v>42</v>
      </c>
      <c r="G322" s="41"/>
      <c r="H322" s="7">
        <f>H317+H321</f>
        <v>689.30224099999998</v>
      </c>
      <c r="I322" s="35"/>
    </row>
    <row r="323" spans="1:9" ht="9.9499999999999993" customHeight="1">
      <c r="A323" s="34"/>
      <c r="B323" s="36"/>
      <c r="C323" s="36"/>
      <c r="D323" s="36"/>
      <c r="E323" s="36"/>
      <c r="F323" s="42"/>
      <c r="G323" s="42"/>
      <c r="H323" s="42"/>
      <c r="I323" s="35"/>
    </row>
    <row r="324" spans="1:9" ht="20.100000000000001" customHeight="1">
      <c r="A324" s="34"/>
      <c r="B324" s="43" t="s">
        <v>152</v>
      </c>
      <c r="C324" s="43"/>
      <c r="D324" s="43"/>
      <c r="E324" s="43"/>
      <c r="F324" s="43"/>
      <c r="G324" s="43"/>
      <c r="H324" s="43"/>
      <c r="I324" s="35"/>
    </row>
    <row r="325" spans="1:9" ht="15" customHeight="1">
      <c r="A325" s="34"/>
      <c r="B325" s="39" t="s">
        <v>1</v>
      </c>
      <c r="C325" s="39"/>
      <c r="D325" s="1" t="s">
        <v>2</v>
      </c>
      <c r="E325" s="1" t="s">
        <v>3</v>
      </c>
      <c r="F325" s="1" t="s">
        <v>4</v>
      </c>
      <c r="G325" s="1" t="s">
        <v>5</v>
      </c>
      <c r="H325" s="1" t="s">
        <v>6</v>
      </c>
      <c r="I325" s="35"/>
    </row>
    <row r="326" spans="1:9" ht="29.1" customHeight="1">
      <c r="A326" s="34"/>
      <c r="B326" s="2" t="s">
        <v>140</v>
      </c>
      <c r="C326" s="3" t="s">
        <v>141</v>
      </c>
      <c r="D326" s="2" t="s">
        <v>9</v>
      </c>
      <c r="E326" s="2" t="s">
        <v>13</v>
      </c>
      <c r="F326" s="4">
        <v>2.0832999999999999</v>
      </c>
      <c r="G326" s="5">
        <v>283.13</v>
      </c>
      <c r="H326" s="5">
        <f>F326*G326</f>
        <v>589.84472899999992</v>
      </c>
      <c r="I326" s="35"/>
    </row>
    <row r="327" spans="1:9" ht="29.1" customHeight="1">
      <c r="A327" s="34"/>
      <c r="B327" s="2" t="s">
        <v>142</v>
      </c>
      <c r="C327" s="3" t="s">
        <v>143</v>
      </c>
      <c r="D327" s="2" t="s">
        <v>9</v>
      </c>
      <c r="E327" s="2" t="s">
        <v>13</v>
      </c>
      <c r="F327" s="4">
        <v>24.4</v>
      </c>
      <c r="G327" s="5">
        <v>0.25</v>
      </c>
      <c r="H327" s="5">
        <f>F327*G327</f>
        <v>6.1</v>
      </c>
      <c r="I327" s="35"/>
    </row>
    <row r="328" spans="1:9" ht="15" customHeight="1">
      <c r="A328" s="34"/>
      <c r="B328" s="2" t="s">
        <v>73</v>
      </c>
      <c r="C328" s="3" t="s">
        <v>74</v>
      </c>
      <c r="D328" s="2" t="s">
        <v>9</v>
      </c>
      <c r="E328" s="2" t="s">
        <v>13</v>
      </c>
      <c r="F328" s="4">
        <v>1.2466999999999999</v>
      </c>
      <c r="G328" s="5">
        <v>21.26</v>
      </c>
      <c r="H328" s="5">
        <f>F328*G328</f>
        <v>26.504842</v>
      </c>
      <c r="I328" s="35"/>
    </row>
    <row r="329" spans="1:9" ht="15" customHeight="1">
      <c r="A329" s="34"/>
      <c r="B329" s="36"/>
      <c r="C329" s="36"/>
      <c r="D329" s="36"/>
      <c r="E329" s="36"/>
      <c r="F329" s="40" t="s">
        <v>26</v>
      </c>
      <c r="G329" s="40"/>
      <c r="H329" s="6">
        <f>SUM(H326:H328)</f>
        <v>622.44957099999999</v>
      </c>
      <c r="I329" s="35"/>
    </row>
    <row r="330" spans="1:9" ht="15" customHeight="1">
      <c r="A330" s="34"/>
      <c r="B330" s="39" t="s">
        <v>27</v>
      </c>
      <c r="C330" s="39"/>
      <c r="D330" s="1" t="s">
        <v>2</v>
      </c>
      <c r="E330" s="1" t="s">
        <v>3</v>
      </c>
      <c r="F330" s="1" t="s">
        <v>4</v>
      </c>
      <c r="G330" s="1" t="s">
        <v>5</v>
      </c>
      <c r="H330" s="1" t="s">
        <v>6</v>
      </c>
      <c r="I330" s="35"/>
    </row>
    <row r="331" spans="1:9" ht="15" customHeight="1">
      <c r="A331" s="34"/>
      <c r="B331" s="2" t="s">
        <v>33</v>
      </c>
      <c r="C331" s="3" t="s">
        <v>126</v>
      </c>
      <c r="D331" s="2" t="s">
        <v>9</v>
      </c>
      <c r="E331" s="2" t="s">
        <v>30</v>
      </c>
      <c r="F331" s="4">
        <v>1.7070000000000001</v>
      </c>
      <c r="G331" s="5">
        <v>28.65</v>
      </c>
      <c r="H331" s="5">
        <f>F331*G331</f>
        <v>48.905549999999998</v>
      </c>
      <c r="I331" s="35"/>
    </row>
    <row r="332" spans="1:9" ht="15" customHeight="1">
      <c r="A332" s="34"/>
      <c r="B332" s="2" t="s">
        <v>35</v>
      </c>
      <c r="C332" s="3" t="s">
        <v>78</v>
      </c>
      <c r="D332" s="2" t="s">
        <v>9</v>
      </c>
      <c r="E332" s="2" t="s">
        <v>30</v>
      </c>
      <c r="F332" s="4">
        <v>0.85299999999999998</v>
      </c>
      <c r="G332" s="5">
        <v>21.04</v>
      </c>
      <c r="H332" s="5">
        <f>F332*G332</f>
        <v>17.947119999999998</v>
      </c>
      <c r="I332" s="35"/>
    </row>
    <row r="333" spans="1:9" ht="18" customHeight="1">
      <c r="A333" s="34"/>
      <c r="B333" s="36"/>
      <c r="C333" s="36"/>
      <c r="D333" s="36"/>
      <c r="E333" s="36"/>
      <c r="F333" s="40" t="s">
        <v>37</v>
      </c>
      <c r="G333" s="40"/>
      <c r="H333" s="6">
        <f>SUM(H331:H332)</f>
        <v>66.852669999999989</v>
      </c>
      <c r="I333" s="35"/>
    </row>
    <row r="334" spans="1:9" ht="15" customHeight="1">
      <c r="A334" s="34"/>
      <c r="B334" s="36"/>
      <c r="C334" s="36"/>
      <c r="D334" s="36"/>
      <c r="E334" s="36"/>
      <c r="F334" s="41" t="s">
        <v>42</v>
      </c>
      <c r="G334" s="41"/>
      <c r="H334" s="7">
        <f>H329+H333</f>
        <v>689.30224099999998</v>
      </c>
      <c r="I334" s="35"/>
    </row>
    <row r="335" spans="1:9" ht="9.9499999999999993" customHeight="1">
      <c r="A335" s="34"/>
      <c r="B335" s="36"/>
      <c r="C335" s="36"/>
      <c r="D335" s="36"/>
      <c r="E335" s="36"/>
      <c r="F335" s="42"/>
      <c r="G335" s="42"/>
      <c r="H335" s="42"/>
      <c r="I335" s="35"/>
    </row>
    <row r="336" spans="1:9" ht="20.100000000000001" customHeight="1">
      <c r="A336" s="34"/>
      <c r="B336" s="43" t="s">
        <v>153</v>
      </c>
      <c r="C336" s="43"/>
      <c r="D336" s="43"/>
      <c r="E336" s="43"/>
      <c r="F336" s="43"/>
      <c r="G336" s="43"/>
      <c r="H336" s="43"/>
      <c r="I336" s="35"/>
    </row>
    <row r="337" spans="1:9" ht="15" customHeight="1">
      <c r="A337" s="34"/>
      <c r="B337" s="39" t="s">
        <v>1</v>
      </c>
      <c r="C337" s="39"/>
      <c r="D337" s="1" t="s">
        <v>2</v>
      </c>
      <c r="E337" s="1" t="s">
        <v>3</v>
      </c>
      <c r="F337" s="1" t="s">
        <v>4</v>
      </c>
      <c r="G337" s="1" t="s">
        <v>5</v>
      </c>
      <c r="H337" s="1" t="s">
        <v>6</v>
      </c>
      <c r="I337" s="35"/>
    </row>
    <row r="338" spans="1:9" ht="29.1" customHeight="1">
      <c r="A338" s="34"/>
      <c r="B338" s="2" t="s">
        <v>140</v>
      </c>
      <c r="C338" s="3" t="s">
        <v>141</v>
      </c>
      <c r="D338" s="2" t="s">
        <v>9</v>
      </c>
      <c r="E338" s="2" t="s">
        <v>13</v>
      </c>
      <c r="F338" s="4">
        <v>2.0832999999999999</v>
      </c>
      <c r="G338" s="5">
        <v>283.13</v>
      </c>
      <c r="H338" s="5">
        <f>F338*G338</f>
        <v>589.84472899999992</v>
      </c>
      <c r="I338" s="35"/>
    </row>
    <row r="339" spans="1:9" ht="29.1" customHeight="1">
      <c r="A339" s="34"/>
      <c r="B339" s="2" t="s">
        <v>142</v>
      </c>
      <c r="C339" s="3" t="s">
        <v>143</v>
      </c>
      <c r="D339" s="2" t="s">
        <v>9</v>
      </c>
      <c r="E339" s="2" t="s">
        <v>13</v>
      </c>
      <c r="F339" s="4">
        <v>24.4</v>
      </c>
      <c r="G339" s="5">
        <v>0.25</v>
      </c>
      <c r="H339" s="5">
        <f>F339*G339</f>
        <v>6.1</v>
      </c>
      <c r="I339" s="35"/>
    </row>
    <row r="340" spans="1:9" ht="15" customHeight="1">
      <c r="A340" s="34"/>
      <c r="B340" s="2" t="s">
        <v>73</v>
      </c>
      <c r="C340" s="3" t="s">
        <v>74</v>
      </c>
      <c r="D340" s="2" t="s">
        <v>9</v>
      </c>
      <c r="E340" s="2" t="s">
        <v>13</v>
      </c>
      <c r="F340" s="4">
        <v>1.2466999999999999</v>
      </c>
      <c r="G340" s="5">
        <v>21.26</v>
      </c>
      <c r="H340" s="5">
        <f>F340*G340</f>
        <v>26.504842</v>
      </c>
      <c r="I340" s="35"/>
    </row>
    <row r="341" spans="1:9" ht="15" customHeight="1">
      <c r="A341" s="34"/>
      <c r="B341" s="36"/>
      <c r="C341" s="36"/>
      <c r="D341" s="36"/>
      <c r="E341" s="36"/>
      <c r="F341" s="40" t="s">
        <v>26</v>
      </c>
      <c r="G341" s="40"/>
      <c r="H341" s="6">
        <f>SUM(H338:H340)</f>
        <v>622.44957099999999</v>
      </c>
      <c r="I341" s="35"/>
    </row>
    <row r="342" spans="1:9" ht="15" customHeight="1">
      <c r="A342" s="34"/>
      <c r="B342" s="39" t="s">
        <v>27</v>
      </c>
      <c r="C342" s="39"/>
      <c r="D342" s="1" t="s">
        <v>2</v>
      </c>
      <c r="E342" s="1" t="s">
        <v>3</v>
      </c>
      <c r="F342" s="1" t="s">
        <v>4</v>
      </c>
      <c r="G342" s="1" t="s">
        <v>5</v>
      </c>
      <c r="H342" s="1" t="s">
        <v>6</v>
      </c>
      <c r="I342" s="35"/>
    </row>
    <row r="343" spans="1:9" ht="15" customHeight="1">
      <c r="A343" s="34"/>
      <c r="B343" s="2" t="s">
        <v>33</v>
      </c>
      <c r="C343" s="3" t="s">
        <v>126</v>
      </c>
      <c r="D343" s="2" t="s">
        <v>9</v>
      </c>
      <c r="E343" s="2" t="s">
        <v>30</v>
      </c>
      <c r="F343" s="4">
        <v>1.7070000000000001</v>
      </c>
      <c r="G343" s="5">
        <v>28.65</v>
      </c>
      <c r="H343" s="5">
        <f>F343*G343</f>
        <v>48.905549999999998</v>
      </c>
      <c r="I343" s="35"/>
    </row>
    <row r="344" spans="1:9" ht="15" customHeight="1">
      <c r="A344" s="34"/>
      <c r="B344" s="2" t="s">
        <v>35</v>
      </c>
      <c r="C344" s="3" t="s">
        <v>78</v>
      </c>
      <c r="D344" s="2" t="s">
        <v>9</v>
      </c>
      <c r="E344" s="2" t="s">
        <v>30</v>
      </c>
      <c r="F344" s="4">
        <v>0.85299999999999998</v>
      </c>
      <c r="G344" s="5">
        <v>21.04</v>
      </c>
      <c r="H344" s="5">
        <f>F344*G344</f>
        <v>17.947119999999998</v>
      </c>
      <c r="I344" s="35"/>
    </row>
    <row r="345" spans="1:9" ht="18" customHeight="1">
      <c r="A345" s="34"/>
      <c r="B345" s="36"/>
      <c r="C345" s="36"/>
      <c r="D345" s="36"/>
      <c r="E345" s="36"/>
      <c r="F345" s="40" t="s">
        <v>37</v>
      </c>
      <c r="G345" s="40"/>
      <c r="H345" s="6">
        <f>SUM(H343:H344)</f>
        <v>66.852669999999989</v>
      </c>
      <c r="I345" s="35"/>
    </row>
    <row r="346" spans="1:9" ht="15" customHeight="1">
      <c r="A346" s="34"/>
      <c r="B346" s="36"/>
      <c r="C346" s="36"/>
      <c r="D346" s="36"/>
      <c r="E346" s="36"/>
      <c r="F346" s="41" t="s">
        <v>42</v>
      </c>
      <c r="G346" s="41"/>
      <c r="H346" s="7">
        <f>H341+H345</f>
        <v>689.30224099999998</v>
      </c>
      <c r="I346" s="35"/>
    </row>
    <row r="347" spans="1:9" ht="9.9499999999999993" customHeight="1">
      <c r="A347" s="34"/>
      <c r="B347" s="36"/>
      <c r="C347" s="36"/>
      <c r="D347" s="36"/>
      <c r="E347" s="36"/>
      <c r="F347" s="42"/>
      <c r="G347" s="42"/>
      <c r="H347" s="42"/>
      <c r="I347" s="35"/>
    </row>
    <row r="348" spans="1:9" ht="20.100000000000001" customHeight="1">
      <c r="A348" s="34"/>
      <c r="B348" s="43" t="s">
        <v>154</v>
      </c>
      <c r="C348" s="43"/>
      <c r="D348" s="43"/>
      <c r="E348" s="43"/>
      <c r="F348" s="43"/>
      <c r="G348" s="43"/>
      <c r="H348" s="43"/>
      <c r="I348" s="35"/>
    </row>
    <row r="349" spans="1:9" ht="15" customHeight="1">
      <c r="A349" s="34"/>
      <c r="B349" s="39" t="s">
        <v>1</v>
      </c>
      <c r="C349" s="39"/>
      <c r="D349" s="1" t="s">
        <v>2</v>
      </c>
      <c r="E349" s="1" t="s">
        <v>3</v>
      </c>
      <c r="F349" s="1" t="s">
        <v>4</v>
      </c>
      <c r="G349" s="1" t="s">
        <v>5</v>
      </c>
      <c r="H349" s="1" t="s">
        <v>6</v>
      </c>
      <c r="I349" s="35"/>
    </row>
    <row r="350" spans="1:9" ht="29.1" customHeight="1">
      <c r="A350" s="34"/>
      <c r="B350" s="2" t="s">
        <v>140</v>
      </c>
      <c r="C350" s="3" t="s">
        <v>141</v>
      </c>
      <c r="D350" s="2" t="s">
        <v>9</v>
      </c>
      <c r="E350" s="2" t="s">
        <v>13</v>
      </c>
      <c r="F350" s="4">
        <v>2.0832999999999999</v>
      </c>
      <c r="G350" s="5">
        <v>283.13</v>
      </c>
      <c r="H350" s="5">
        <f>F350*G350</f>
        <v>589.84472899999992</v>
      </c>
      <c r="I350" s="35"/>
    </row>
    <row r="351" spans="1:9" ht="29.1" customHeight="1">
      <c r="A351" s="34"/>
      <c r="B351" s="2" t="s">
        <v>142</v>
      </c>
      <c r="C351" s="3" t="s">
        <v>143</v>
      </c>
      <c r="D351" s="2" t="s">
        <v>9</v>
      </c>
      <c r="E351" s="2" t="s">
        <v>13</v>
      </c>
      <c r="F351" s="4">
        <v>24.4</v>
      </c>
      <c r="G351" s="5">
        <v>0.25</v>
      </c>
      <c r="H351" s="5">
        <f>F351*G351</f>
        <v>6.1</v>
      </c>
      <c r="I351" s="35"/>
    </row>
    <row r="352" spans="1:9" ht="15" customHeight="1">
      <c r="A352" s="34"/>
      <c r="B352" s="2" t="s">
        <v>73</v>
      </c>
      <c r="C352" s="3" t="s">
        <v>74</v>
      </c>
      <c r="D352" s="2" t="s">
        <v>9</v>
      </c>
      <c r="E352" s="2" t="s">
        <v>13</v>
      </c>
      <c r="F352" s="4">
        <v>1.2466999999999999</v>
      </c>
      <c r="G352" s="5">
        <v>21.26</v>
      </c>
      <c r="H352" s="5">
        <f>F352*G352</f>
        <v>26.504842</v>
      </c>
      <c r="I352" s="35"/>
    </row>
    <row r="353" spans="1:9" ht="15" customHeight="1">
      <c r="A353" s="34"/>
      <c r="B353" s="36"/>
      <c r="C353" s="36"/>
      <c r="D353" s="36"/>
      <c r="E353" s="36"/>
      <c r="F353" s="40" t="s">
        <v>26</v>
      </c>
      <c r="G353" s="40"/>
      <c r="H353" s="6">
        <f>SUM(H350:H352)</f>
        <v>622.44957099999999</v>
      </c>
      <c r="I353" s="35"/>
    </row>
    <row r="354" spans="1:9" ht="15" customHeight="1">
      <c r="A354" s="34"/>
      <c r="B354" s="39" t="s">
        <v>27</v>
      </c>
      <c r="C354" s="39"/>
      <c r="D354" s="1" t="s">
        <v>2</v>
      </c>
      <c r="E354" s="1" t="s">
        <v>3</v>
      </c>
      <c r="F354" s="1" t="s">
        <v>4</v>
      </c>
      <c r="G354" s="1" t="s">
        <v>5</v>
      </c>
      <c r="H354" s="1" t="s">
        <v>6</v>
      </c>
      <c r="I354" s="35"/>
    </row>
    <row r="355" spans="1:9" ht="15" customHeight="1">
      <c r="A355" s="34"/>
      <c r="B355" s="2" t="s">
        <v>33</v>
      </c>
      <c r="C355" s="3" t="s">
        <v>126</v>
      </c>
      <c r="D355" s="2" t="s">
        <v>9</v>
      </c>
      <c r="E355" s="2" t="s">
        <v>30</v>
      </c>
      <c r="F355" s="4">
        <v>1.7070000000000001</v>
      </c>
      <c r="G355" s="5">
        <v>28.65</v>
      </c>
      <c r="H355" s="5">
        <f>F355*G355</f>
        <v>48.905549999999998</v>
      </c>
      <c r="I355" s="35"/>
    </row>
    <row r="356" spans="1:9" ht="15" customHeight="1">
      <c r="A356" s="34"/>
      <c r="B356" s="2" t="s">
        <v>35</v>
      </c>
      <c r="C356" s="3" t="s">
        <v>78</v>
      </c>
      <c r="D356" s="2" t="s">
        <v>9</v>
      </c>
      <c r="E356" s="2" t="s">
        <v>30</v>
      </c>
      <c r="F356" s="4">
        <v>0.85299999999999998</v>
      </c>
      <c r="G356" s="5">
        <v>21.04</v>
      </c>
      <c r="H356" s="5">
        <f>F356*G356</f>
        <v>17.947119999999998</v>
      </c>
      <c r="I356" s="35"/>
    </row>
    <row r="357" spans="1:9" ht="18" customHeight="1">
      <c r="A357" s="34"/>
      <c r="B357" s="36"/>
      <c r="C357" s="36"/>
      <c r="D357" s="36"/>
      <c r="E357" s="36"/>
      <c r="F357" s="40" t="s">
        <v>37</v>
      </c>
      <c r="G357" s="40"/>
      <c r="H357" s="6">
        <f>SUM(H355:H356)</f>
        <v>66.852669999999989</v>
      </c>
      <c r="I357" s="35"/>
    </row>
    <row r="358" spans="1:9" ht="15" customHeight="1">
      <c r="A358" s="34"/>
      <c r="B358" s="36"/>
      <c r="C358" s="36"/>
      <c r="D358" s="36"/>
      <c r="E358" s="36"/>
      <c r="F358" s="41" t="s">
        <v>42</v>
      </c>
      <c r="G358" s="41"/>
      <c r="H358" s="7">
        <f>H353+H357</f>
        <v>689.30224099999998</v>
      </c>
      <c r="I358" s="35"/>
    </row>
    <row r="359" spans="1:9" ht="9.9499999999999993" customHeight="1">
      <c r="A359" s="34"/>
      <c r="B359" s="36"/>
      <c r="C359" s="36"/>
      <c r="D359" s="36"/>
      <c r="E359" s="36"/>
      <c r="F359" s="42"/>
      <c r="G359" s="42"/>
      <c r="H359" s="42"/>
      <c r="I359" s="35"/>
    </row>
    <row r="360" spans="1:9" ht="20.100000000000001" customHeight="1">
      <c r="A360" s="34"/>
      <c r="B360" s="43" t="s">
        <v>155</v>
      </c>
      <c r="C360" s="43"/>
      <c r="D360" s="43"/>
      <c r="E360" s="43"/>
      <c r="F360" s="43"/>
      <c r="G360" s="43"/>
      <c r="H360" s="43"/>
      <c r="I360" s="35"/>
    </row>
    <row r="361" spans="1:9" ht="15" customHeight="1">
      <c r="A361" s="34"/>
      <c r="B361" s="39" t="s">
        <v>1</v>
      </c>
      <c r="C361" s="39"/>
      <c r="D361" s="1" t="s">
        <v>2</v>
      </c>
      <c r="E361" s="1" t="s">
        <v>3</v>
      </c>
      <c r="F361" s="1" t="s">
        <v>4</v>
      </c>
      <c r="G361" s="1" t="s">
        <v>5</v>
      </c>
      <c r="H361" s="1" t="s">
        <v>6</v>
      </c>
      <c r="I361" s="35"/>
    </row>
    <row r="362" spans="1:9" ht="29.1" customHeight="1">
      <c r="A362" s="34"/>
      <c r="B362" s="2" t="s">
        <v>140</v>
      </c>
      <c r="C362" s="3" t="s">
        <v>141</v>
      </c>
      <c r="D362" s="2" t="s">
        <v>9</v>
      </c>
      <c r="E362" s="2" t="s">
        <v>13</v>
      </c>
      <c r="F362" s="4">
        <v>2.0832999999999999</v>
      </c>
      <c r="G362" s="5">
        <v>283.13</v>
      </c>
      <c r="H362" s="5">
        <f>F362*G362</f>
        <v>589.84472899999992</v>
      </c>
      <c r="I362" s="35"/>
    </row>
    <row r="363" spans="1:9" ht="29.1" customHeight="1">
      <c r="A363" s="34"/>
      <c r="B363" s="2" t="s">
        <v>142</v>
      </c>
      <c r="C363" s="3" t="s">
        <v>143</v>
      </c>
      <c r="D363" s="2" t="s">
        <v>9</v>
      </c>
      <c r="E363" s="2" t="s">
        <v>13</v>
      </c>
      <c r="F363" s="4">
        <v>24.4</v>
      </c>
      <c r="G363" s="5">
        <v>0.25</v>
      </c>
      <c r="H363" s="5">
        <f>F363*G363</f>
        <v>6.1</v>
      </c>
      <c r="I363" s="35"/>
    </row>
    <row r="364" spans="1:9" ht="15" customHeight="1">
      <c r="A364" s="34"/>
      <c r="B364" s="2" t="s">
        <v>73</v>
      </c>
      <c r="C364" s="3" t="s">
        <v>74</v>
      </c>
      <c r="D364" s="2" t="s">
        <v>9</v>
      </c>
      <c r="E364" s="2" t="s">
        <v>13</v>
      </c>
      <c r="F364" s="4">
        <v>1.2466999999999999</v>
      </c>
      <c r="G364" s="5">
        <v>21.26</v>
      </c>
      <c r="H364" s="5">
        <f>F364*G364</f>
        <v>26.504842</v>
      </c>
      <c r="I364" s="35"/>
    </row>
    <row r="365" spans="1:9" ht="15" customHeight="1">
      <c r="A365" s="34"/>
      <c r="B365" s="36"/>
      <c r="C365" s="36"/>
      <c r="D365" s="36"/>
      <c r="E365" s="36"/>
      <c r="F365" s="40" t="s">
        <v>26</v>
      </c>
      <c r="G365" s="40"/>
      <c r="H365" s="6">
        <f>SUM(H362:H364)</f>
        <v>622.44957099999999</v>
      </c>
      <c r="I365" s="35"/>
    </row>
    <row r="366" spans="1:9" ht="15" customHeight="1">
      <c r="A366" s="34"/>
      <c r="B366" s="39" t="s">
        <v>27</v>
      </c>
      <c r="C366" s="39"/>
      <c r="D366" s="1" t="s">
        <v>2</v>
      </c>
      <c r="E366" s="1" t="s">
        <v>3</v>
      </c>
      <c r="F366" s="1" t="s">
        <v>4</v>
      </c>
      <c r="G366" s="1" t="s">
        <v>5</v>
      </c>
      <c r="H366" s="1" t="s">
        <v>6</v>
      </c>
      <c r="I366" s="35"/>
    </row>
    <row r="367" spans="1:9" ht="15" customHeight="1">
      <c r="A367" s="34"/>
      <c r="B367" s="2" t="s">
        <v>33</v>
      </c>
      <c r="C367" s="3" t="s">
        <v>126</v>
      </c>
      <c r="D367" s="2" t="s">
        <v>9</v>
      </c>
      <c r="E367" s="2" t="s">
        <v>30</v>
      </c>
      <c r="F367" s="4">
        <v>1.7070000000000001</v>
      </c>
      <c r="G367" s="5">
        <v>28.65</v>
      </c>
      <c r="H367" s="5">
        <f>F367*G367</f>
        <v>48.905549999999998</v>
      </c>
      <c r="I367" s="35"/>
    </row>
    <row r="368" spans="1:9" ht="15" customHeight="1">
      <c r="A368" s="34"/>
      <c r="B368" s="2" t="s">
        <v>35</v>
      </c>
      <c r="C368" s="3" t="s">
        <v>78</v>
      </c>
      <c r="D368" s="2" t="s">
        <v>9</v>
      </c>
      <c r="E368" s="2" t="s">
        <v>30</v>
      </c>
      <c r="F368" s="4">
        <v>0.85299999999999998</v>
      </c>
      <c r="G368" s="5">
        <v>21.04</v>
      </c>
      <c r="H368" s="5">
        <f>F368*G368</f>
        <v>17.947119999999998</v>
      </c>
      <c r="I368" s="35"/>
    </row>
    <row r="369" spans="1:9" ht="18" customHeight="1">
      <c r="A369" s="34"/>
      <c r="B369" s="36"/>
      <c r="C369" s="36"/>
      <c r="D369" s="36"/>
      <c r="E369" s="36"/>
      <c r="F369" s="40" t="s">
        <v>37</v>
      </c>
      <c r="G369" s="40"/>
      <c r="H369" s="6">
        <f>SUM(H367:H368)</f>
        <v>66.852669999999989</v>
      </c>
      <c r="I369" s="35"/>
    </row>
    <row r="370" spans="1:9" ht="15" customHeight="1">
      <c r="A370" s="34"/>
      <c r="B370" s="36"/>
      <c r="C370" s="36"/>
      <c r="D370" s="36"/>
      <c r="E370" s="36"/>
      <c r="F370" s="41" t="s">
        <v>42</v>
      </c>
      <c r="G370" s="41"/>
      <c r="H370" s="7">
        <f>H365+H369</f>
        <v>689.30224099999998</v>
      </c>
      <c r="I370" s="35"/>
    </row>
    <row r="371" spans="1:9" ht="9.9499999999999993" customHeight="1">
      <c r="A371" s="34"/>
      <c r="B371" s="36"/>
      <c r="C371" s="36"/>
      <c r="D371" s="36"/>
      <c r="E371" s="36"/>
      <c r="F371" s="42"/>
      <c r="G371" s="42"/>
      <c r="H371" s="42"/>
      <c r="I371" s="35"/>
    </row>
    <row r="372" spans="1:9" ht="20.100000000000001" customHeight="1">
      <c r="A372" s="34"/>
      <c r="B372" s="43" t="s">
        <v>156</v>
      </c>
      <c r="C372" s="43"/>
      <c r="D372" s="43"/>
      <c r="E372" s="43"/>
      <c r="F372" s="43"/>
      <c r="G372" s="43"/>
      <c r="H372" s="43"/>
      <c r="I372" s="35"/>
    </row>
    <row r="373" spans="1:9" ht="15" customHeight="1">
      <c r="A373" s="34"/>
      <c r="B373" s="39" t="s">
        <v>1</v>
      </c>
      <c r="C373" s="39"/>
      <c r="D373" s="1" t="s">
        <v>2</v>
      </c>
      <c r="E373" s="1" t="s">
        <v>3</v>
      </c>
      <c r="F373" s="1" t="s">
        <v>4</v>
      </c>
      <c r="G373" s="1" t="s">
        <v>5</v>
      </c>
      <c r="H373" s="1" t="s">
        <v>6</v>
      </c>
      <c r="I373" s="35"/>
    </row>
    <row r="374" spans="1:9" ht="29.1" customHeight="1">
      <c r="A374" s="34"/>
      <c r="B374" s="2" t="s">
        <v>140</v>
      </c>
      <c r="C374" s="3" t="s">
        <v>141</v>
      </c>
      <c r="D374" s="2" t="s">
        <v>9</v>
      </c>
      <c r="E374" s="2" t="s">
        <v>13</v>
      </c>
      <c r="F374" s="4">
        <v>2.0832999999999999</v>
      </c>
      <c r="G374" s="5">
        <v>283.13</v>
      </c>
      <c r="H374" s="5">
        <f>F374*G374</f>
        <v>589.84472899999992</v>
      </c>
      <c r="I374" s="35"/>
    </row>
    <row r="375" spans="1:9" ht="29.1" customHeight="1">
      <c r="A375" s="34"/>
      <c r="B375" s="2" t="s">
        <v>142</v>
      </c>
      <c r="C375" s="3" t="s">
        <v>143</v>
      </c>
      <c r="D375" s="2" t="s">
        <v>9</v>
      </c>
      <c r="E375" s="2" t="s">
        <v>13</v>
      </c>
      <c r="F375" s="4">
        <v>24.4</v>
      </c>
      <c r="G375" s="5">
        <v>0.25</v>
      </c>
      <c r="H375" s="5">
        <f>F375*G375</f>
        <v>6.1</v>
      </c>
      <c r="I375" s="35"/>
    </row>
    <row r="376" spans="1:9" ht="15" customHeight="1">
      <c r="A376" s="34"/>
      <c r="B376" s="2" t="s">
        <v>73</v>
      </c>
      <c r="C376" s="3" t="s">
        <v>74</v>
      </c>
      <c r="D376" s="2" t="s">
        <v>9</v>
      </c>
      <c r="E376" s="2" t="s">
        <v>13</v>
      </c>
      <c r="F376" s="4">
        <v>1.2466999999999999</v>
      </c>
      <c r="G376" s="5">
        <v>21.26</v>
      </c>
      <c r="H376" s="5">
        <f>F376*G376</f>
        <v>26.504842</v>
      </c>
      <c r="I376" s="35"/>
    </row>
    <row r="377" spans="1:9" ht="15" customHeight="1">
      <c r="A377" s="34"/>
      <c r="B377" s="36"/>
      <c r="C377" s="36"/>
      <c r="D377" s="36"/>
      <c r="E377" s="36"/>
      <c r="F377" s="40" t="s">
        <v>26</v>
      </c>
      <c r="G377" s="40"/>
      <c r="H377" s="6">
        <f>SUM(H374:H376)</f>
        <v>622.44957099999999</v>
      </c>
      <c r="I377" s="35"/>
    </row>
    <row r="378" spans="1:9" ht="15" customHeight="1">
      <c r="A378" s="34"/>
      <c r="B378" s="39" t="s">
        <v>27</v>
      </c>
      <c r="C378" s="39"/>
      <c r="D378" s="1" t="s">
        <v>2</v>
      </c>
      <c r="E378" s="1" t="s">
        <v>3</v>
      </c>
      <c r="F378" s="1" t="s">
        <v>4</v>
      </c>
      <c r="G378" s="1" t="s">
        <v>5</v>
      </c>
      <c r="H378" s="1" t="s">
        <v>6</v>
      </c>
      <c r="I378" s="35"/>
    </row>
    <row r="379" spans="1:9" ht="15" customHeight="1">
      <c r="A379" s="34"/>
      <c r="B379" s="2" t="s">
        <v>33</v>
      </c>
      <c r="C379" s="3" t="s">
        <v>126</v>
      </c>
      <c r="D379" s="2" t="s">
        <v>9</v>
      </c>
      <c r="E379" s="2" t="s">
        <v>30</v>
      </c>
      <c r="F379" s="4">
        <v>1.7070000000000001</v>
      </c>
      <c r="G379" s="5">
        <v>28.65</v>
      </c>
      <c r="H379" s="5">
        <f>F379*G379</f>
        <v>48.905549999999998</v>
      </c>
      <c r="I379" s="35"/>
    </row>
    <row r="380" spans="1:9" ht="15" customHeight="1">
      <c r="A380" s="34"/>
      <c r="B380" s="2" t="s">
        <v>35</v>
      </c>
      <c r="C380" s="3" t="s">
        <v>78</v>
      </c>
      <c r="D380" s="2" t="s">
        <v>9</v>
      </c>
      <c r="E380" s="2" t="s">
        <v>30</v>
      </c>
      <c r="F380" s="4">
        <v>0.85299999999999998</v>
      </c>
      <c r="G380" s="5">
        <v>21.04</v>
      </c>
      <c r="H380" s="5">
        <f>F380*G380</f>
        <v>17.947119999999998</v>
      </c>
      <c r="I380" s="35"/>
    </row>
    <row r="381" spans="1:9" ht="18" customHeight="1">
      <c r="A381" s="34"/>
      <c r="B381" s="36"/>
      <c r="C381" s="36"/>
      <c r="D381" s="36"/>
      <c r="E381" s="36"/>
      <c r="F381" s="40" t="s">
        <v>37</v>
      </c>
      <c r="G381" s="40"/>
      <c r="H381" s="6">
        <f>SUM(H379:H380)</f>
        <v>66.852669999999989</v>
      </c>
      <c r="I381" s="35"/>
    </row>
    <row r="382" spans="1:9" ht="15" customHeight="1">
      <c r="A382" s="34"/>
      <c r="B382" s="36"/>
      <c r="C382" s="36"/>
      <c r="D382" s="36"/>
      <c r="E382" s="36"/>
      <c r="F382" s="41" t="s">
        <v>42</v>
      </c>
      <c r="G382" s="41"/>
      <c r="H382" s="7">
        <f>H377+H381</f>
        <v>689.30224099999998</v>
      </c>
      <c r="I382" s="35"/>
    </row>
    <row r="383" spans="1:9" ht="9.9499999999999993" customHeight="1">
      <c r="A383" s="34"/>
      <c r="B383" s="36"/>
      <c r="C383" s="36"/>
      <c r="D383" s="36"/>
      <c r="E383" s="36"/>
      <c r="F383" s="42"/>
      <c r="G383" s="42"/>
      <c r="H383" s="42"/>
      <c r="I383" s="35"/>
    </row>
    <row r="384" spans="1:9" ht="20.100000000000001" customHeight="1">
      <c r="A384" s="34"/>
      <c r="B384" s="43" t="s">
        <v>157</v>
      </c>
      <c r="C384" s="43"/>
      <c r="D384" s="43"/>
      <c r="E384" s="43"/>
      <c r="F384" s="43"/>
      <c r="G384" s="43"/>
      <c r="H384" s="43"/>
      <c r="I384" s="35"/>
    </row>
    <row r="385" spans="1:9" ht="15" customHeight="1">
      <c r="A385" s="34"/>
      <c r="B385" s="39" t="s">
        <v>1</v>
      </c>
      <c r="C385" s="39"/>
      <c r="D385" s="1" t="s">
        <v>2</v>
      </c>
      <c r="E385" s="1" t="s">
        <v>3</v>
      </c>
      <c r="F385" s="1" t="s">
        <v>4</v>
      </c>
      <c r="G385" s="1" t="s">
        <v>5</v>
      </c>
      <c r="H385" s="1" t="s">
        <v>6</v>
      </c>
      <c r="I385" s="35"/>
    </row>
    <row r="386" spans="1:9" ht="29.1" customHeight="1">
      <c r="A386" s="34"/>
      <c r="B386" s="2" t="s">
        <v>140</v>
      </c>
      <c r="C386" s="3" t="s">
        <v>141</v>
      </c>
      <c r="D386" s="2" t="s">
        <v>9</v>
      </c>
      <c r="E386" s="2" t="s">
        <v>13</v>
      </c>
      <c r="F386" s="4">
        <v>2.0832999999999999</v>
      </c>
      <c r="G386" s="5">
        <v>283.13</v>
      </c>
      <c r="H386" s="5">
        <f>F386*G386</f>
        <v>589.84472899999992</v>
      </c>
      <c r="I386" s="35"/>
    </row>
    <row r="387" spans="1:9" ht="29.1" customHeight="1">
      <c r="A387" s="34"/>
      <c r="B387" s="2" t="s">
        <v>142</v>
      </c>
      <c r="C387" s="3" t="s">
        <v>143</v>
      </c>
      <c r="D387" s="2" t="s">
        <v>9</v>
      </c>
      <c r="E387" s="2" t="s">
        <v>13</v>
      </c>
      <c r="F387" s="4">
        <v>24.4</v>
      </c>
      <c r="G387" s="5">
        <v>0.25</v>
      </c>
      <c r="H387" s="5">
        <f>F387*G387</f>
        <v>6.1</v>
      </c>
      <c r="I387" s="35"/>
    </row>
    <row r="388" spans="1:9" ht="15" customHeight="1">
      <c r="A388" s="34"/>
      <c r="B388" s="2" t="s">
        <v>73</v>
      </c>
      <c r="C388" s="3" t="s">
        <v>74</v>
      </c>
      <c r="D388" s="2" t="s">
        <v>9</v>
      </c>
      <c r="E388" s="2" t="s">
        <v>13</v>
      </c>
      <c r="F388" s="4">
        <v>1.2466999999999999</v>
      </c>
      <c r="G388" s="5">
        <v>21.26</v>
      </c>
      <c r="H388" s="5">
        <f>F388*G388</f>
        <v>26.504842</v>
      </c>
      <c r="I388" s="35"/>
    </row>
    <row r="389" spans="1:9" ht="15" customHeight="1">
      <c r="A389" s="34"/>
      <c r="B389" s="36"/>
      <c r="C389" s="36"/>
      <c r="D389" s="36"/>
      <c r="E389" s="36"/>
      <c r="F389" s="40" t="s">
        <v>26</v>
      </c>
      <c r="G389" s="40"/>
      <c r="H389" s="6">
        <f>SUM(H386:H388)</f>
        <v>622.44957099999999</v>
      </c>
      <c r="I389" s="35"/>
    </row>
    <row r="390" spans="1:9" ht="15" customHeight="1">
      <c r="A390" s="34"/>
      <c r="B390" s="39" t="s">
        <v>27</v>
      </c>
      <c r="C390" s="39"/>
      <c r="D390" s="1" t="s">
        <v>2</v>
      </c>
      <c r="E390" s="1" t="s">
        <v>3</v>
      </c>
      <c r="F390" s="1" t="s">
        <v>4</v>
      </c>
      <c r="G390" s="1" t="s">
        <v>5</v>
      </c>
      <c r="H390" s="1" t="s">
        <v>6</v>
      </c>
      <c r="I390" s="35"/>
    </row>
    <row r="391" spans="1:9" ht="15" customHeight="1">
      <c r="A391" s="34"/>
      <c r="B391" s="2" t="s">
        <v>33</v>
      </c>
      <c r="C391" s="3" t="s">
        <v>126</v>
      </c>
      <c r="D391" s="2" t="s">
        <v>9</v>
      </c>
      <c r="E391" s="2" t="s">
        <v>30</v>
      </c>
      <c r="F391" s="4">
        <v>1.7070000000000001</v>
      </c>
      <c r="G391" s="5">
        <v>28.65</v>
      </c>
      <c r="H391" s="5">
        <f>F391*G391</f>
        <v>48.905549999999998</v>
      </c>
      <c r="I391" s="35"/>
    </row>
    <row r="392" spans="1:9" ht="15" customHeight="1">
      <c r="A392" s="34"/>
      <c r="B392" s="2" t="s">
        <v>35</v>
      </c>
      <c r="C392" s="3" t="s">
        <v>78</v>
      </c>
      <c r="D392" s="2" t="s">
        <v>9</v>
      </c>
      <c r="E392" s="2" t="s">
        <v>30</v>
      </c>
      <c r="F392" s="4">
        <v>0.85299999999999998</v>
      </c>
      <c r="G392" s="5">
        <v>21.04</v>
      </c>
      <c r="H392" s="5">
        <f>F392*G392</f>
        <v>17.947119999999998</v>
      </c>
      <c r="I392" s="35"/>
    </row>
    <row r="393" spans="1:9" ht="18" customHeight="1">
      <c r="A393" s="34"/>
      <c r="B393" s="36"/>
      <c r="C393" s="36"/>
      <c r="D393" s="36"/>
      <c r="E393" s="36"/>
      <c r="F393" s="40" t="s">
        <v>37</v>
      </c>
      <c r="G393" s="40"/>
      <c r="H393" s="6">
        <f>SUM(H391:H392)</f>
        <v>66.852669999999989</v>
      </c>
      <c r="I393" s="35"/>
    </row>
    <row r="394" spans="1:9" ht="15" customHeight="1">
      <c r="A394" s="34"/>
      <c r="B394" s="36"/>
      <c r="C394" s="36"/>
      <c r="D394" s="36"/>
      <c r="E394" s="36"/>
      <c r="F394" s="41" t="s">
        <v>42</v>
      </c>
      <c r="G394" s="41"/>
      <c r="H394" s="7">
        <f>H389+H393</f>
        <v>689.30224099999998</v>
      </c>
      <c r="I394" s="35"/>
    </row>
    <row r="395" spans="1:9" ht="9.9499999999999993" customHeight="1">
      <c r="A395" s="34"/>
      <c r="B395" s="36"/>
      <c r="C395" s="36"/>
      <c r="D395" s="36"/>
      <c r="E395" s="36"/>
      <c r="F395" s="42"/>
      <c r="G395" s="42"/>
      <c r="H395" s="42"/>
      <c r="I395" s="35"/>
    </row>
    <row r="396" spans="1:9" ht="20.100000000000001" customHeight="1">
      <c r="A396" s="34"/>
      <c r="B396" s="43" t="s">
        <v>158</v>
      </c>
      <c r="C396" s="43"/>
      <c r="D396" s="43"/>
      <c r="E396" s="43"/>
      <c r="F396" s="43"/>
      <c r="G396" s="43"/>
      <c r="H396" s="43"/>
      <c r="I396" s="35"/>
    </row>
    <row r="397" spans="1:9" ht="15" customHeight="1">
      <c r="A397" s="34"/>
      <c r="B397" s="39" t="s">
        <v>1</v>
      </c>
      <c r="C397" s="39"/>
      <c r="D397" s="1" t="s">
        <v>2</v>
      </c>
      <c r="E397" s="1" t="s">
        <v>3</v>
      </c>
      <c r="F397" s="1" t="s">
        <v>4</v>
      </c>
      <c r="G397" s="1" t="s">
        <v>5</v>
      </c>
      <c r="H397" s="1" t="s">
        <v>6</v>
      </c>
      <c r="I397" s="35"/>
    </row>
    <row r="398" spans="1:9" ht="29.1" customHeight="1">
      <c r="A398" s="34"/>
      <c r="B398" s="2" t="s">
        <v>140</v>
      </c>
      <c r="C398" s="3" t="s">
        <v>141</v>
      </c>
      <c r="D398" s="2" t="s">
        <v>9</v>
      </c>
      <c r="E398" s="2" t="s">
        <v>13</v>
      </c>
      <c r="F398" s="4">
        <v>2.0832999999999999</v>
      </c>
      <c r="G398" s="5">
        <v>283.13</v>
      </c>
      <c r="H398" s="5">
        <f>F398*G398</f>
        <v>589.84472899999992</v>
      </c>
      <c r="I398" s="35"/>
    </row>
    <row r="399" spans="1:9" ht="29.1" customHeight="1">
      <c r="A399" s="34"/>
      <c r="B399" s="2" t="s">
        <v>142</v>
      </c>
      <c r="C399" s="3" t="s">
        <v>143</v>
      </c>
      <c r="D399" s="2" t="s">
        <v>9</v>
      </c>
      <c r="E399" s="2" t="s">
        <v>13</v>
      </c>
      <c r="F399" s="4">
        <v>24.4</v>
      </c>
      <c r="G399" s="5">
        <v>0.25</v>
      </c>
      <c r="H399" s="5">
        <f>F399*G399</f>
        <v>6.1</v>
      </c>
      <c r="I399" s="35"/>
    </row>
    <row r="400" spans="1:9" ht="15" customHeight="1">
      <c r="A400" s="34"/>
      <c r="B400" s="2" t="s">
        <v>73</v>
      </c>
      <c r="C400" s="3" t="s">
        <v>74</v>
      </c>
      <c r="D400" s="2" t="s">
        <v>9</v>
      </c>
      <c r="E400" s="2" t="s">
        <v>13</v>
      </c>
      <c r="F400" s="4">
        <v>1.2466999999999999</v>
      </c>
      <c r="G400" s="5">
        <v>21.26</v>
      </c>
      <c r="H400" s="5">
        <f>F400*G400</f>
        <v>26.504842</v>
      </c>
      <c r="I400" s="35"/>
    </row>
    <row r="401" spans="1:9" ht="15" customHeight="1">
      <c r="A401" s="34"/>
      <c r="B401" s="36"/>
      <c r="C401" s="36"/>
      <c r="D401" s="36"/>
      <c r="E401" s="36"/>
      <c r="F401" s="40" t="s">
        <v>26</v>
      </c>
      <c r="G401" s="40"/>
      <c r="H401" s="6">
        <f>SUM(H398:H400)</f>
        <v>622.44957099999999</v>
      </c>
      <c r="I401" s="35"/>
    </row>
    <row r="402" spans="1:9" ht="15" customHeight="1">
      <c r="A402" s="34"/>
      <c r="B402" s="39" t="s">
        <v>27</v>
      </c>
      <c r="C402" s="39"/>
      <c r="D402" s="1" t="s">
        <v>2</v>
      </c>
      <c r="E402" s="1" t="s">
        <v>3</v>
      </c>
      <c r="F402" s="1" t="s">
        <v>4</v>
      </c>
      <c r="G402" s="1" t="s">
        <v>5</v>
      </c>
      <c r="H402" s="1" t="s">
        <v>6</v>
      </c>
      <c r="I402" s="35"/>
    </row>
    <row r="403" spans="1:9" ht="15" customHeight="1">
      <c r="A403" s="34"/>
      <c r="B403" s="2" t="s">
        <v>33</v>
      </c>
      <c r="C403" s="3" t="s">
        <v>126</v>
      </c>
      <c r="D403" s="2" t="s">
        <v>9</v>
      </c>
      <c r="E403" s="2" t="s">
        <v>30</v>
      </c>
      <c r="F403" s="4">
        <v>1.7070000000000001</v>
      </c>
      <c r="G403" s="5">
        <v>28.65</v>
      </c>
      <c r="H403" s="5">
        <f>F403*G403</f>
        <v>48.905549999999998</v>
      </c>
      <c r="I403" s="35"/>
    </row>
    <row r="404" spans="1:9" ht="15" customHeight="1">
      <c r="A404" s="34"/>
      <c r="B404" s="2" t="s">
        <v>35</v>
      </c>
      <c r="C404" s="3" t="s">
        <v>78</v>
      </c>
      <c r="D404" s="2" t="s">
        <v>9</v>
      </c>
      <c r="E404" s="2" t="s">
        <v>30</v>
      </c>
      <c r="F404" s="4">
        <v>0.85299999999999998</v>
      </c>
      <c r="G404" s="5">
        <v>21.04</v>
      </c>
      <c r="H404" s="5">
        <f>F404*G404</f>
        <v>17.947119999999998</v>
      </c>
      <c r="I404" s="35"/>
    </row>
    <row r="405" spans="1:9" ht="18" customHeight="1">
      <c r="A405" s="34"/>
      <c r="B405" s="36"/>
      <c r="C405" s="36"/>
      <c r="D405" s="36"/>
      <c r="E405" s="36"/>
      <c r="F405" s="40" t="s">
        <v>37</v>
      </c>
      <c r="G405" s="40"/>
      <c r="H405" s="6">
        <f>SUM(H403:H404)</f>
        <v>66.852669999999989</v>
      </c>
      <c r="I405" s="35"/>
    </row>
    <row r="406" spans="1:9" ht="15" customHeight="1">
      <c r="A406" s="34"/>
      <c r="B406" s="36"/>
      <c r="C406" s="36"/>
      <c r="D406" s="36"/>
      <c r="E406" s="36"/>
      <c r="F406" s="41" t="s">
        <v>42</v>
      </c>
      <c r="G406" s="41"/>
      <c r="H406" s="7">
        <f>H401+H405</f>
        <v>689.30224099999998</v>
      </c>
      <c r="I406" s="35"/>
    </row>
    <row r="407" spans="1:9" ht="9.9499999999999993" customHeight="1">
      <c r="A407" s="34"/>
      <c r="B407" s="36"/>
      <c r="C407" s="36"/>
      <c r="D407" s="36"/>
      <c r="E407" s="36"/>
      <c r="F407" s="42"/>
      <c r="G407" s="42"/>
      <c r="H407" s="42"/>
      <c r="I407" s="35"/>
    </row>
    <row r="408" spans="1:9" ht="20.100000000000001" customHeight="1">
      <c r="A408" s="34"/>
      <c r="B408" s="43" t="s">
        <v>159</v>
      </c>
      <c r="C408" s="43"/>
      <c r="D408" s="43"/>
      <c r="E408" s="43"/>
      <c r="F408" s="43"/>
      <c r="G408" s="43"/>
      <c r="H408" s="43"/>
      <c r="I408" s="35"/>
    </row>
    <row r="409" spans="1:9" ht="15" customHeight="1">
      <c r="A409" s="34"/>
      <c r="B409" s="39" t="s">
        <v>1</v>
      </c>
      <c r="C409" s="39"/>
      <c r="D409" s="1" t="s">
        <v>2</v>
      </c>
      <c r="E409" s="1" t="s">
        <v>3</v>
      </c>
      <c r="F409" s="1" t="s">
        <v>4</v>
      </c>
      <c r="G409" s="1" t="s">
        <v>5</v>
      </c>
      <c r="H409" s="1" t="s">
        <v>6</v>
      </c>
      <c r="I409" s="35"/>
    </row>
    <row r="410" spans="1:9" ht="29.1" customHeight="1">
      <c r="A410" s="34"/>
      <c r="B410" s="2" t="s">
        <v>140</v>
      </c>
      <c r="C410" s="3" t="s">
        <v>141</v>
      </c>
      <c r="D410" s="2" t="s">
        <v>9</v>
      </c>
      <c r="E410" s="2" t="s">
        <v>13</v>
      </c>
      <c r="F410" s="4">
        <v>2.0832999999999999</v>
      </c>
      <c r="G410" s="5">
        <v>283.13</v>
      </c>
      <c r="H410" s="5">
        <f>F410*G410</f>
        <v>589.84472899999992</v>
      </c>
      <c r="I410" s="35"/>
    </row>
    <row r="411" spans="1:9" ht="29.1" customHeight="1">
      <c r="A411" s="34"/>
      <c r="B411" s="2" t="s">
        <v>142</v>
      </c>
      <c r="C411" s="3" t="s">
        <v>143</v>
      </c>
      <c r="D411" s="2" t="s">
        <v>9</v>
      </c>
      <c r="E411" s="2" t="s">
        <v>13</v>
      </c>
      <c r="F411" s="4">
        <v>24.4</v>
      </c>
      <c r="G411" s="5">
        <v>0.25</v>
      </c>
      <c r="H411" s="5">
        <f>F411*G411</f>
        <v>6.1</v>
      </c>
      <c r="I411" s="35"/>
    </row>
    <row r="412" spans="1:9" ht="15" customHeight="1">
      <c r="A412" s="34"/>
      <c r="B412" s="2" t="s">
        <v>73</v>
      </c>
      <c r="C412" s="3" t="s">
        <v>74</v>
      </c>
      <c r="D412" s="2" t="s">
        <v>9</v>
      </c>
      <c r="E412" s="2" t="s">
        <v>13</v>
      </c>
      <c r="F412" s="4">
        <v>1.2466999999999999</v>
      </c>
      <c r="G412" s="5">
        <v>21.26</v>
      </c>
      <c r="H412" s="5">
        <f>F412*G412</f>
        <v>26.504842</v>
      </c>
      <c r="I412" s="35"/>
    </row>
    <row r="413" spans="1:9" ht="15" customHeight="1">
      <c r="A413" s="34"/>
      <c r="B413" s="36"/>
      <c r="C413" s="36"/>
      <c r="D413" s="36"/>
      <c r="E413" s="36"/>
      <c r="F413" s="40" t="s">
        <v>26</v>
      </c>
      <c r="G413" s="40"/>
      <c r="H413" s="6">
        <f>SUM(H410:H412)</f>
        <v>622.44957099999999</v>
      </c>
      <c r="I413" s="35"/>
    </row>
    <row r="414" spans="1:9" ht="15" customHeight="1">
      <c r="A414" s="34"/>
      <c r="B414" s="39" t="s">
        <v>27</v>
      </c>
      <c r="C414" s="39"/>
      <c r="D414" s="1" t="s">
        <v>2</v>
      </c>
      <c r="E414" s="1" t="s">
        <v>3</v>
      </c>
      <c r="F414" s="1" t="s">
        <v>4</v>
      </c>
      <c r="G414" s="1" t="s">
        <v>5</v>
      </c>
      <c r="H414" s="1" t="s">
        <v>6</v>
      </c>
      <c r="I414" s="35"/>
    </row>
    <row r="415" spans="1:9" ht="15" customHeight="1">
      <c r="A415" s="34"/>
      <c r="B415" s="2" t="s">
        <v>33</v>
      </c>
      <c r="C415" s="3" t="s">
        <v>126</v>
      </c>
      <c r="D415" s="2" t="s">
        <v>9</v>
      </c>
      <c r="E415" s="2" t="s">
        <v>30</v>
      </c>
      <c r="F415" s="4">
        <v>1.7070000000000001</v>
      </c>
      <c r="G415" s="5">
        <v>28.65</v>
      </c>
      <c r="H415" s="5">
        <f>F415*G415</f>
        <v>48.905549999999998</v>
      </c>
      <c r="I415" s="35"/>
    </row>
    <row r="416" spans="1:9" ht="15" customHeight="1">
      <c r="A416" s="34"/>
      <c r="B416" s="2" t="s">
        <v>35</v>
      </c>
      <c r="C416" s="3" t="s">
        <v>78</v>
      </c>
      <c r="D416" s="2" t="s">
        <v>9</v>
      </c>
      <c r="E416" s="2" t="s">
        <v>30</v>
      </c>
      <c r="F416" s="4">
        <v>0.85299999999999998</v>
      </c>
      <c r="G416" s="5">
        <v>21.04</v>
      </c>
      <c r="H416" s="5">
        <f>F416*G416</f>
        <v>17.947119999999998</v>
      </c>
      <c r="I416" s="35"/>
    </row>
    <row r="417" spans="1:9" ht="18" customHeight="1">
      <c r="A417" s="34"/>
      <c r="B417" s="36"/>
      <c r="C417" s="36"/>
      <c r="D417" s="36"/>
      <c r="E417" s="36"/>
      <c r="F417" s="40" t="s">
        <v>37</v>
      </c>
      <c r="G417" s="40"/>
      <c r="H417" s="6">
        <f>SUM(H415:H416)</f>
        <v>66.852669999999989</v>
      </c>
      <c r="I417" s="35"/>
    </row>
    <row r="418" spans="1:9" ht="15" customHeight="1">
      <c r="A418" s="34"/>
      <c r="B418" s="36"/>
      <c r="C418" s="36"/>
      <c r="D418" s="36"/>
      <c r="E418" s="36"/>
      <c r="F418" s="41" t="s">
        <v>42</v>
      </c>
      <c r="G418" s="41"/>
      <c r="H418" s="7">
        <f>H413+H417</f>
        <v>689.30224099999998</v>
      </c>
      <c r="I418" s="35"/>
    </row>
    <row r="419" spans="1:9" ht="9.9499999999999993" customHeight="1">
      <c r="A419" s="34"/>
      <c r="B419" s="36"/>
      <c r="C419" s="36"/>
      <c r="D419" s="36"/>
      <c r="E419" s="36"/>
      <c r="F419" s="42"/>
      <c r="G419" s="42"/>
      <c r="H419" s="42"/>
      <c r="I419" s="35"/>
    </row>
    <row r="420" spans="1:9" ht="20.100000000000001" customHeight="1">
      <c r="A420" s="34"/>
      <c r="B420" s="43" t="s">
        <v>160</v>
      </c>
      <c r="C420" s="43"/>
      <c r="D420" s="43"/>
      <c r="E420" s="43"/>
      <c r="F420" s="43"/>
      <c r="G420" s="43"/>
      <c r="H420" s="43"/>
      <c r="I420" s="35"/>
    </row>
    <row r="421" spans="1:9" ht="15" customHeight="1">
      <c r="A421" s="34"/>
      <c r="B421" s="39" t="s">
        <v>1</v>
      </c>
      <c r="C421" s="39"/>
      <c r="D421" s="1" t="s">
        <v>2</v>
      </c>
      <c r="E421" s="1" t="s">
        <v>3</v>
      </c>
      <c r="F421" s="1" t="s">
        <v>4</v>
      </c>
      <c r="G421" s="1" t="s">
        <v>5</v>
      </c>
      <c r="H421" s="1" t="s">
        <v>6</v>
      </c>
      <c r="I421" s="35"/>
    </row>
    <row r="422" spans="1:9" ht="38.1" customHeight="1">
      <c r="A422" s="34"/>
      <c r="B422" s="2" t="s">
        <v>146</v>
      </c>
      <c r="C422" s="3" t="s">
        <v>147</v>
      </c>
      <c r="D422" s="2" t="s">
        <v>9</v>
      </c>
      <c r="E422" s="2" t="s">
        <v>77</v>
      </c>
      <c r="F422" s="4">
        <v>1</v>
      </c>
      <c r="G422" s="5">
        <v>701.21</v>
      </c>
      <c r="H422" s="5">
        <f>F422*G422</f>
        <v>701.21</v>
      </c>
      <c r="I422" s="35"/>
    </row>
    <row r="423" spans="1:9" ht="29.1" customHeight="1">
      <c r="A423" s="34"/>
      <c r="B423" s="2" t="s">
        <v>142</v>
      </c>
      <c r="C423" s="3" t="s">
        <v>143</v>
      </c>
      <c r="D423" s="2" t="s">
        <v>9</v>
      </c>
      <c r="E423" s="2" t="s">
        <v>13</v>
      </c>
      <c r="F423" s="4">
        <v>17.413</v>
      </c>
      <c r="G423" s="5">
        <v>0.25</v>
      </c>
      <c r="H423" s="5">
        <f>F423*G423</f>
        <v>4.3532500000000001</v>
      </c>
      <c r="I423" s="35"/>
    </row>
    <row r="424" spans="1:9" ht="15" customHeight="1">
      <c r="A424" s="34"/>
      <c r="B424" s="2" t="s">
        <v>73</v>
      </c>
      <c r="C424" s="3" t="s">
        <v>74</v>
      </c>
      <c r="D424" s="2" t="s">
        <v>9</v>
      </c>
      <c r="E424" s="2" t="s">
        <v>13</v>
      </c>
      <c r="F424" s="4">
        <v>0.42399999999999999</v>
      </c>
      <c r="G424" s="5">
        <v>21.26</v>
      </c>
      <c r="H424" s="5">
        <f>F424*G424</f>
        <v>9.0142400000000009</v>
      </c>
      <c r="I424" s="35"/>
    </row>
    <row r="425" spans="1:9" ht="15" customHeight="1">
      <c r="A425" s="34"/>
      <c r="B425" s="36"/>
      <c r="C425" s="36"/>
      <c r="D425" s="36"/>
      <c r="E425" s="36"/>
      <c r="F425" s="40" t="s">
        <v>26</v>
      </c>
      <c r="G425" s="40"/>
      <c r="H425" s="6">
        <f>SUM(H422:H424)</f>
        <v>714.57749000000001</v>
      </c>
      <c r="I425" s="35"/>
    </row>
    <row r="426" spans="1:9" ht="15" customHeight="1">
      <c r="A426" s="34"/>
      <c r="B426" s="39" t="s">
        <v>27</v>
      </c>
      <c r="C426" s="39"/>
      <c r="D426" s="1" t="s">
        <v>2</v>
      </c>
      <c r="E426" s="1" t="s">
        <v>3</v>
      </c>
      <c r="F426" s="1" t="s">
        <v>4</v>
      </c>
      <c r="G426" s="1" t="s">
        <v>5</v>
      </c>
      <c r="H426" s="1" t="s">
        <v>6</v>
      </c>
      <c r="I426" s="35"/>
    </row>
    <row r="427" spans="1:9" ht="15" customHeight="1">
      <c r="A427" s="34"/>
      <c r="B427" s="2" t="s">
        <v>33</v>
      </c>
      <c r="C427" s="3" t="s">
        <v>126</v>
      </c>
      <c r="D427" s="2" t="s">
        <v>9</v>
      </c>
      <c r="E427" s="2" t="s">
        <v>30</v>
      </c>
      <c r="F427" s="4">
        <v>0.72</v>
      </c>
      <c r="G427" s="5">
        <v>28.65</v>
      </c>
      <c r="H427" s="5">
        <f>F427*G427</f>
        <v>20.627999999999997</v>
      </c>
      <c r="I427" s="35"/>
    </row>
    <row r="428" spans="1:9" ht="15" customHeight="1">
      <c r="A428" s="34"/>
      <c r="B428" s="2" t="s">
        <v>35</v>
      </c>
      <c r="C428" s="3" t="s">
        <v>78</v>
      </c>
      <c r="D428" s="2" t="s">
        <v>9</v>
      </c>
      <c r="E428" s="2" t="s">
        <v>30</v>
      </c>
      <c r="F428" s="4">
        <v>0.36</v>
      </c>
      <c r="G428" s="5">
        <v>21.04</v>
      </c>
      <c r="H428" s="5">
        <f>F428*G428</f>
        <v>7.5743999999999998</v>
      </c>
      <c r="I428" s="35"/>
    </row>
    <row r="429" spans="1:9" ht="18" customHeight="1">
      <c r="A429" s="34"/>
      <c r="B429" s="36"/>
      <c r="C429" s="36"/>
      <c r="D429" s="36"/>
      <c r="E429" s="36"/>
      <c r="F429" s="40" t="s">
        <v>37</v>
      </c>
      <c r="G429" s="40"/>
      <c r="H429" s="6">
        <f>SUM(H427:H428)</f>
        <v>28.202399999999997</v>
      </c>
      <c r="I429" s="35"/>
    </row>
    <row r="430" spans="1:9" ht="15" customHeight="1">
      <c r="A430" s="34"/>
      <c r="B430" s="36"/>
      <c r="C430" s="36"/>
      <c r="D430" s="36"/>
      <c r="E430" s="36"/>
      <c r="F430" s="41" t="s">
        <v>42</v>
      </c>
      <c r="G430" s="41"/>
      <c r="H430" s="7">
        <f>H429+H425</f>
        <v>742.77989000000002</v>
      </c>
      <c r="I430" s="35"/>
    </row>
    <row r="431" spans="1:9" ht="9.9499999999999993" customHeight="1">
      <c r="A431" s="34"/>
      <c r="B431" s="36"/>
      <c r="C431" s="36"/>
      <c r="D431" s="36"/>
      <c r="E431" s="36"/>
      <c r="F431" s="42"/>
      <c r="G431" s="42"/>
      <c r="H431" s="42"/>
      <c r="I431" s="35"/>
    </row>
    <row r="432" spans="1:9" ht="20.100000000000001" customHeight="1">
      <c r="A432" s="34"/>
      <c r="B432" s="43" t="s">
        <v>161</v>
      </c>
      <c r="C432" s="43"/>
      <c r="D432" s="43"/>
      <c r="E432" s="43"/>
      <c r="F432" s="43"/>
      <c r="G432" s="43"/>
      <c r="H432" s="43"/>
      <c r="I432" s="35"/>
    </row>
    <row r="433" spans="1:9" ht="15" customHeight="1">
      <c r="A433" s="34"/>
      <c r="B433" s="39" t="s">
        <v>1</v>
      </c>
      <c r="C433" s="39"/>
      <c r="D433" s="1" t="s">
        <v>2</v>
      </c>
      <c r="E433" s="1" t="s">
        <v>3</v>
      </c>
      <c r="F433" s="1" t="s">
        <v>4</v>
      </c>
      <c r="G433" s="1" t="s">
        <v>5</v>
      </c>
      <c r="H433" s="1" t="s">
        <v>6</v>
      </c>
      <c r="I433" s="35"/>
    </row>
    <row r="434" spans="1:9" ht="29.1" customHeight="1">
      <c r="A434" s="34"/>
      <c r="B434" s="2" t="s">
        <v>162</v>
      </c>
      <c r="C434" s="3" t="s">
        <v>163</v>
      </c>
      <c r="D434" s="2" t="s">
        <v>9</v>
      </c>
      <c r="E434" s="2" t="s">
        <v>21</v>
      </c>
      <c r="F434" s="4">
        <v>3</v>
      </c>
      <c r="G434" s="5">
        <v>27.13</v>
      </c>
      <c r="H434" s="5">
        <f>F434*G434</f>
        <v>81.39</v>
      </c>
      <c r="I434" s="35"/>
    </row>
    <row r="435" spans="1:9" ht="29.1" customHeight="1">
      <c r="A435" s="34"/>
      <c r="B435" s="2" t="s">
        <v>164</v>
      </c>
      <c r="C435" s="3" t="s">
        <v>165</v>
      </c>
      <c r="D435" s="2" t="s">
        <v>9</v>
      </c>
      <c r="E435" s="2" t="s">
        <v>77</v>
      </c>
      <c r="F435" s="4">
        <v>1</v>
      </c>
      <c r="G435" s="5">
        <v>93.87</v>
      </c>
      <c r="H435" s="5">
        <f>F435*G435</f>
        <v>93.87</v>
      </c>
      <c r="I435" s="35"/>
    </row>
    <row r="436" spans="1:9" ht="15" customHeight="1">
      <c r="A436" s="34"/>
      <c r="B436" s="36"/>
      <c r="C436" s="36"/>
      <c r="D436" s="36"/>
      <c r="E436" s="36"/>
      <c r="F436" s="40" t="s">
        <v>26</v>
      </c>
      <c r="G436" s="40"/>
      <c r="H436" s="6">
        <f>SUM(H434:H435)</f>
        <v>175.26</v>
      </c>
      <c r="I436" s="35"/>
    </row>
    <row r="437" spans="1:9" ht="15" customHeight="1">
      <c r="A437" s="34"/>
      <c r="B437" s="39" t="s">
        <v>27</v>
      </c>
      <c r="C437" s="39"/>
      <c r="D437" s="1" t="s">
        <v>2</v>
      </c>
      <c r="E437" s="1" t="s">
        <v>3</v>
      </c>
      <c r="F437" s="1" t="s">
        <v>4</v>
      </c>
      <c r="G437" s="1" t="s">
        <v>5</v>
      </c>
      <c r="H437" s="1" t="s">
        <v>6</v>
      </c>
      <c r="I437" s="35"/>
    </row>
    <row r="438" spans="1:9" ht="15" customHeight="1">
      <c r="A438" s="34"/>
      <c r="B438" s="2" t="s">
        <v>166</v>
      </c>
      <c r="C438" s="3" t="s">
        <v>167</v>
      </c>
      <c r="D438" s="2" t="s">
        <v>9</v>
      </c>
      <c r="E438" s="2" t="s">
        <v>30</v>
      </c>
      <c r="F438" s="4">
        <v>0.35</v>
      </c>
      <c r="G438" s="5">
        <v>28.38</v>
      </c>
      <c r="H438" s="5">
        <f>F438*G438</f>
        <v>9.9329999999999998</v>
      </c>
      <c r="I438" s="35"/>
    </row>
    <row r="439" spans="1:9" ht="15" customHeight="1">
      <c r="A439" s="34"/>
      <c r="B439" s="2" t="s">
        <v>35</v>
      </c>
      <c r="C439" s="3" t="s">
        <v>78</v>
      </c>
      <c r="D439" s="2" t="s">
        <v>9</v>
      </c>
      <c r="E439" s="2" t="s">
        <v>30</v>
      </c>
      <c r="F439" s="4">
        <v>0.6</v>
      </c>
      <c r="G439" s="5">
        <v>21.04</v>
      </c>
      <c r="H439" s="5">
        <f>F439*G439</f>
        <v>12.623999999999999</v>
      </c>
      <c r="I439" s="35"/>
    </row>
    <row r="440" spans="1:9" ht="18" customHeight="1">
      <c r="A440" s="34"/>
      <c r="B440" s="36"/>
      <c r="C440" s="36"/>
      <c r="D440" s="36"/>
      <c r="E440" s="36"/>
      <c r="F440" s="40" t="s">
        <v>37</v>
      </c>
      <c r="G440" s="40"/>
      <c r="H440" s="6">
        <f>SUM(H438:H439)</f>
        <v>22.556999999999999</v>
      </c>
      <c r="I440" s="35"/>
    </row>
    <row r="441" spans="1:9" ht="15" customHeight="1">
      <c r="A441" s="34"/>
      <c r="B441" s="36"/>
      <c r="C441" s="36"/>
      <c r="D441" s="36"/>
      <c r="E441" s="36"/>
      <c r="F441" s="41" t="s">
        <v>42</v>
      </c>
      <c r="G441" s="41"/>
      <c r="H441" s="7">
        <f>H436+H440</f>
        <v>197.81699999999998</v>
      </c>
      <c r="I441" s="35"/>
    </row>
    <row r="442" spans="1:9" ht="9.9499999999999993" customHeight="1">
      <c r="A442" s="34"/>
      <c r="B442" s="36"/>
      <c r="C442" s="36"/>
      <c r="D442" s="36"/>
      <c r="E442" s="36"/>
      <c r="F442" s="42"/>
      <c r="G442" s="42"/>
      <c r="H442" s="42"/>
      <c r="I442" s="35"/>
    </row>
    <row r="443" spans="1:9" ht="20.100000000000001" customHeight="1">
      <c r="A443" s="34"/>
      <c r="B443" s="43" t="s">
        <v>168</v>
      </c>
      <c r="C443" s="43"/>
      <c r="D443" s="43"/>
      <c r="E443" s="43"/>
      <c r="F443" s="43"/>
      <c r="G443" s="43"/>
      <c r="H443" s="43"/>
      <c r="I443" s="35"/>
    </row>
    <row r="444" spans="1:9" ht="15" customHeight="1">
      <c r="A444" s="34"/>
      <c r="B444" s="39" t="s">
        <v>38</v>
      </c>
      <c r="C444" s="39"/>
      <c r="D444" s="1" t="s">
        <v>2</v>
      </c>
      <c r="E444" s="1" t="s">
        <v>3</v>
      </c>
      <c r="F444" s="1" t="s">
        <v>4</v>
      </c>
      <c r="G444" s="1" t="s">
        <v>5</v>
      </c>
      <c r="H444" s="1" t="s">
        <v>6</v>
      </c>
      <c r="I444" s="35"/>
    </row>
    <row r="445" spans="1:9" ht="29.1" customHeight="1">
      <c r="A445" s="34"/>
      <c r="B445" s="2" t="s">
        <v>82</v>
      </c>
      <c r="C445" s="3" t="s">
        <v>83</v>
      </c>
      <c r="D445" s="2" t="s">
        <v>9</v>
      </c>
      <c r="E445" s="2" t="s">
        <v>13</v>
      </c>
      <c r="F445" s="4">
        <v>0.53</v>
      </c>
      <c r="G445" s="5">
        <v>1915.78</v>
      </c>
      <c r="H445" s="5">
        <f>F445*G445</f>
        <v>1015.3634000000001</v>
      </c>
      <c r="I445" s="35"/>
    </row>
    <row r="446" spans="1:9" ht="15" customHeight="1">
      <c r="A446" s="34"/>
      <c r="B446" s="36"/>
      <c r="C446" s="36"/>
      <c r="D446" s="36"/>
      <c r="E446" s="36"/>
      <c r="F446" s="40" t="s">
        <v>41</v>
      </c>
      <c r="G446" s="40"/>
      <c r="H446" s="6">
        <f>H445</f>
        <v>1015.3634000000001</v>
      </c>
      <c r="I446" s="35"/>
    </row>
    <row r="447" spans="1:9" ht="15" customHeight="1">
      <c r="A447" s="34"/>
      <c r="B447" s="36"/>
      <c r="C447" s="36"/>
      <c r="D447" s="36"/>
      <c r="E447" s="36"/>
      <c r="F447" s="41" t="s">
        <v>42</v>
      </c>
      <c r="G447" s="41"/>
      <c r="H447" s="7">
        <f>H446</f>
        <v>1015.3634000000001</v>
      </c>
      <c r="I447" s="35"/>
    </row>
    <row r="448" spans="1:9" ht="9.9499999999999993" customHeight="1">
      <c r="A448" s="34"/>
      <c r="B448" s="36"/>
      <c r="C448" s="36"/>
      <c r="D448" s="36"/>
      <c r="E448" s="36"/>
      <c r="F448" s="42"/>
      <c r="G448" s="42"/>
      <c r="H448" s="42"/>
      <c r="I448" s="35"/>
    </row>
    <row r="449" spans="1:9" ht="20.100000000000001" customHeight="1">
      <c r="A449" s="34"/>
      <c r="B449" s="43" t="s">
        <v>169</v>
      </c>
      <c r="C449" s="43"/>
      <c r="D449" s="43"/>
      <c r="E449" s="43"/>
      <c r="F449" s="43"/>
      <c r="G449" s="43"/>
      <c r="H449" s="43"/>
      <c r="I449" s="35"/>
    </row>
    <row r="450" spans="1:9" ht="15" customHeight="1">
      <c r="A450" s="34"/>
      <c r="B450" s="39" t="s">
        <v>38</v>
      </c>
      <c r="C450" s="39"/>
      <c r="D450" s="1" t="s">
        <v>2</v>
      </c>
      <c r="E450" s="1" t="s">
        <v>3</v>
      </c>
      <c r="F450" s="1" t="s">
        <v>4</v>
      </c>
      <c r="G450" s="1" t="s">
        <v>5</v>
      </c>
      <c r="H450" s="1" t="s">
        <v>6</v>
      </c>
      <c r="I450" s="35"/>
    </row>
    <row r="451" spans="1:9" ht="29.1" customHeight="1">
      <c r="A451" s="34"/>
      <c r="B451" s="2" t="s">
        <v>82</v>
      </c>
      <c r="C451" s="3" t="s">
        <v>83</v>
      </c>
      <c r="D451" s="2" t="s">
        <v>9</v>
      </c>
      <c r="E451" s="2" t="s">
        <v>13</v>
      </c>
      <c r="F451" s="4">
        <v>0.53</v>
      </c>
      <c r="G451" s="5">
        <v>1915.78</v>
      </c>
      <c r="H451" s="5">
        <f>F451*G451</f>
        <v>1015.3634000000001</v>
      </c>
      <c r="I451" s="35"/>
    </row>
    <row r="452" spans="1:9" ht="15" customHeight="1">
      <c r="A452" s="34"/>
      <c r="B452" s="36"/>
      <c r="C452" s="36"/>
      <c r="D452" s="36"/>
      <c r="E452" s="36"/>
      <c r="F452" s="40" t="s">
        <v>41</v>
      </c>
      <c r="G452" s="40"/>
      <c r="H452" s="6">
        <f>H451</f>
        <v>1015.3634000000001</v>
      </c>
      <c r="I452" s="35"/>
    </row>
    <row r="453" spans="1:9" ht="15" customHeight="1">
      <c r="A453" s="34"/>
      <c r="B453" s="36"/>
      <c r="C453" s="36"/>
      <c r="D453" s="36"/>
      <c r="E453" s="36"/>
      <c r="F453" s="41" t="s">
        <v>42</v>
      </c>
      <c r="G453" s="41"/>
      <c r="H453" s="7">
        <f>H452</f>
        <v>1015.3634000000001</v>
      </c>
      <c r="I453" s="35"/>
    </row>
    <row r="454" spans="1:9" ht="9.9499999999999993" customHeight="1">
      <c r="A454" s="34"/>
      <c r="B454" s="36"/>
      <c r="C454" s="36"/>
      <c r="D454" s="36"/>
      <c r="E454" s="36"/>
      <c r="F454" s="42"/>
      <c r="G454" s="42"/>
      <c r="H454" s="42"/>
      <c r="I454" s="35"/>
    </row>
    <row r="455" spans="1:9" ht="20.100000000000001" customHeight="1">
      <c r="A455" s="34"/>
      <c r="B455" s="43" t="s">
        <v>170</v>
      </c>
      <c r="C455" s="43"/>
      <c r="D455" s="43"/>
      <c r="E455" s="43"/>
      <c r="F455" s="43"/>
      <c r="G455" s="43"/>
      <c r="H455" s="43"/>
      <c r="I455" s="35"/>
    </row>
    <row r="456" spans="1:9" ht="15" customHeight="1">
      <c r="A456" s="34"/>
      <c r="B456" s="39" t="s">
        <v>171</v>
      </c>
      <c r="C456" s="39"/>
      <c r="D456" s="1" t="s">
        <v>2</v>
      </c>
      <c r="E456" s="1" t="s">
        <v>3</v>
      </c>
      <c r="F456" s="1" t="s">
        <v>4</v>
      </c>
      <c r="G456" s="1" t="s">
        <v>5</v>
      </c>
      <c r="H456" s="1" t="s">
        <v>6</v>
      </c>
      <c r="I456" s="35"/>
    </row>
    <row r="457" spans="1:9" ht="29.1" customHeight="1">
      <c r="A457" s="34"/>
      <c r="B457" s="2" t="s">
        <v>172</v>
      </c>
      <c r="C457" s="3" t="s">
        <v>173</v>
      </c>
      <c r="D457" s="2" t="s">
        <v>9</v>
      </c>
      <c r="E457" s="2" t="s">
        <v>174</v>
      </c>
      <c r="F457" s="4">
        <v>4.03</v>
      </c>
      <c r="G457" s="5">
        <v>85.19</v>
      </c>
      <c r="H457" s="5">
        <f>F457*G457</f>
        <v>343.31569999999999</v>
      </c>
      <c r="I457" s="35"/>
    </row>
    <row r="458" spans="1:9" ht="18" customHeight="1">
      <c r="A458" s="34"/>
      <c r="B458" s="36"/>
      <c r="C458" s="36"/>
      <c r="D458" s="36"/>
      <c r="E458" s="36"/>
      <c r="F458" s="40" t="s">
        <v>175</v>
      </c>
      <c r="G458" s="40"/>
      <c r="H458" s="6">
        <f>H457</f>
        <v>343.31569999999999</v>
      </c>
      <c r="I458" s="35"/>
    </row>
    <row r="459" spans="1:9" ht="15" customHeight="1">
      <c r="A459" s="34"/>
      <c r="B459" s="39" t="s">
        <v>1</v>
      </c>
      <c r="C459" s="39"/>
      <c r="D459" s="1" t="s">
        <v>2</v>
      </c>
      <c r="E459" s="1" t="s">
        <v>3</v>
      </c>
      <c r="F459" s="1" t="s">
        <v>4</v>
      </c>
      <c r="G459" s="1" t="s">
        <v>5</v>
      </c>
      <c r="H459" s="1" t="s">
        <v>6</v>
      </c>
      <c r="I459" s="35"/>
    </row>
    <row r="460" spans="1:9" ht="21" customHeight="1">
      <c r="A460" s="34"/>
      <c r="B460" s="2" t="s">
        <v>176</v>
      </c>
      <c r="C460" s="3" t="s">
        <v>177</v>
      </c>
      <c r="D460" s="2" t="s">
        <v>9</v>
      </c>
      <c r="E460" s="2" t="s">
        <v>18</v>
      </c>
      <c r="F460" s="4">
        <v>0.32800000000000001</v>
      </c>
      <c r="G460" s="5">
        <v>10</v>
      </c>
      <c r="H460" s="5">
        <f>F460*G460</f>
        <v>3.2800000000000002</v>
      </c>
      <c r="I460" s="35"/>
    </row>
    <row r="461" spans="1:9" ht="29.1" customHeight="1">
      <c r="A461" s="34"/>
      <c r="B461" s="2" t="s">
        <v>178</v>
      </c>
      <c r="C461" s="3" t="s">
        <v>179</v>
      </c>
      <c r="D461" s="2" t="s">
        <v>9</v>
      </c>
      <c r="E461" s="2" t="s">
        <v>18</v>
      </c>
      <c r="F461" s="4">
        <v>0.32800000000000001</v>
      </c>
      <c r="G461" s="5">
        <v>36.49</v>
      </c>
      <c r="H461" s="5">
        <f>F461*G461</f>
        <v>11.968720000000001</v>
      </c>
      <c r="I461" s="35"/>
    </row>
    <row r="462" spans="1:9" ht="38.1" customHeight="1">
      <c r="A462" s="34"/>
      <c r="B462" s="2" t="s">
        <v>180</v>
      </c>
      <c r="C462" s="3" t="s">
        <v>181</v>
      </c>
      <c r="D462" s="2" t="s">
        <v>9</v>
      </c>
      <c r="E462" s="2" t="s">
        <v>13</v>
      </c>
      <c r="F462" s="4">
        <v>1</v>
      </c>
      <c r="G462" s="5">
        <v>22.61</v>
      </c>
      <c r="H462" s="5">
        <f>F462*G462</f>
        <v>22.61</v>
      </c>
      <c r="I462" s="35"/>
    </row>
    <row r="463" spans="1:9" ht="29.1" customHeight="1">
      <c r="A463" s="34"/>
      <c r="B463" s="2" t="s">
        <v>182</v>
      </c>
      <c r="C463" s="3" t="s">
        <v>183</v>
      </c>
      <c r="D463" s="2" t="s">
        <v>9</v>
      </c>
      <c r="E463" s="2" t="s">
        <v>21</v>
      </c>
      <c r="F463" s="4">
        <v>2.25</v>
      </c>
      <c r="G463" s="5">
        <v>40.18</v>
      </c>
      <c r="H463" s="5">
        <f>F463*G463</f>
        <v>90.405000000000001</v>
      </c>
      <c r="I463" s="35"/>
    </row>
    <row r="464" spans="1:9" ht="15" customHeight="1">
      <c r="A464" s="34"/>
      <c r="B464" s="36"/>
      <c r="C464" s="36"/>
      <c r="D464" s="36"/>
      <c r="E464" s="36"/>
      <c r="F464" s="40" t="s">
        <v>26</v>
      </c>
      <c r="G464" s="40"/>
      <c r="H464" s="6">
        <f>SUM(H460:H463)</f>
        <v>128.26372000000001</v>
      </c>
      <c r="I464" s="35"/>
    </row>
    <row r="465" spans="1:9" ht="15" customHeight="1">
      <c r="A465" s="34"/>
      <c r="B465" s="39" t="s">
        <v>184</v>
      </c>
      <c r="C465" s="39"/>
      <c r="D465" s="1" t="s">
        <v>2</v>
      </c>
      <c r="E465" s="1" t="s">
        <v>3</v>
      </c>
      <c r="F465" s="1" t="s">
        <v>4</v>
      </c>
      <c r="G465" s="1" t="s">
        <v>5</v>
      </c>
      <c r="H465" s="1" t="s">
        <v>6</v>
      </c>
      <c r="I465" s="35"/>
    </row>
    <row r="466" spans="1:9" ht="21" customHeight="1">
      <c r="A466" s="34"/>
      <c r="B466" s="2" t="s">
        <v>185</v>
      </c>
      <c r="C466" s="3" t="s">
        <v>186</v>
      </c>
      <c r="D466" s="2" t="s">
        <v>9</v>
      </c>
      <c r="E466" s="2" t="s">
        <v>30</v>
      </c>
      <c r="F466" s="4">
        <v>2.77</v>
      </c>
      <c r="G466" s="5">
        <v>18.25</v>
      </c>
      <c r="H466" s="5">
        <f>F466*G466</f>
        <v>50.552500000000002</v>
      </c>
      <c r="I466" s="35"/>
    </row>
    <row r="467" spans="1:9" ht="15" customHeight="1">
      <c r="A467" s="34"/>
      <c r="B467" s="36"/>
      <c r="C467" s="36"/>
      <c r="D467" s="36"/>
      <c r="E467" s="36"/>
      <c r="F467" s="40" t="s">
        <v>187</v>
      </c>
      <c r="G467" s="40"/>
      <c r="H467" s="6">
        <f>H466</f>
        <v>50.552500000000002</v>
      </c>
      <c r="I467" s="35"/>
    </row>
    <row r="468" spans="1:9" ht="15" customHeight="1">
      <c r="A468" s="34"/>
      <c r="B468" s="39" t="s">
        <v>27</v>
      </c>
      <c r="C468" s="39"/>
      <c r="D468" s="1" t="s">
        <v>2</v>
      </c>
      <c r="E468" s="1" t="s">
        <v>3</v>
      </c>
      <c r="F468" s="1" t="s">
        <v>4</v>
      </c>
      <c r="G468" s="1" t="s">
        <v>5</v>
      </c>
      <c r="H468" s="1" t="s">
        <v>6</v>
      </c>
      <c r="I468" s="35"/>
    </row>
    <row r="469" spans="1:9" ht="21" customHeight="1">
      <c r="A469" s="34"/>
      <c r="B469" s="2" t="s">
        <v>33</v>
      </c>
      <c r="C469" s="3" t="s">
        <v>34</v>
      </c>
      <c r="D469" s="2" t="s">
        <v>9</v>
      </c>
      <c r="E469" s="2" t="s">
        <v>30</v>
      </c>
      <c r="F469" s="4">
        <v>0.312</v>
      </c>
      <c r="G469" s="5">
        <v>28.65</v>
      </c>
      <c r="H469" s="5">
        <f>F469*G469</f>
        <v>8.9387999999999987</v>
      </c>
      <c r="I469" s="35"/>
    </row>
    <row r="470" spans="1:9" ht="21" customHeight="1">
      <c r="A470" s="34"/>
      <c r="B470" s="2" t="s">
        <v>166</v>
      </c>
      <c r="C470" s="3" t="s">
        <v>188</v>
      </c>
      <c r="D470" s="2" t="s">
        <v>9</v>
      </c>
      <c r="E470" s="2" t="s">
        <v>30</v>
      </c>
      <c r="F470" s="4">
        <v>2.77</v>
      </c>
      <c r="G470" s="5">
        <v>28.38</v>
      </c>
      <c r="H470" s="5">
        <f>F470*G470</f>
        <v>78.6126</v>
      </c>
      <c r="I470" s="35"/>
    </row>
    <row r="471" spans="1:9" ht="18" customHeight="1">
      <c r="A471" s="34"/>
      <c r="B471" s="36"/>
      <c r="C471" s="36"/>
      <c r="D471" s="36"/>
      <c r="E471" s="36"/>
      <c r="F471" s="40" t="s">
        <v>37</v>
      </c>
      <c r="G471" s="40"/>
      <c r="H471" s="6">
        <f>SUM(H469:H470)</f>
        <v>87.551400000000001</v>
      </c>
      <c r="I471" s="35"/>
    </row>
    <row r="472" spans="1:9" ht="15" customHeight="1">
      <c r="A472" s="34"/>
      <c r="B472" s="39" t="s">
        <v>38</v>
      </c>
      <c r="C472" s="39"/>
      <c r="D472" s="1" t="s">
        <v>2</v>
      </c>
      <c r="E472" s="1" t="s">
        <v>3</v>
      </c>
      <c r="F472" s="1" t="s">
        <v>4</v>
      </c>
      <c r="G472" s="1" t="s">
        <v>5</v>
      </c>
      <c r="H472" s="1" t="s">
        <v>6</v>
      </c>
      <c r="I472" s="35"/>
    </row>
    <row r="473" spans="1:9" ht="38.1" customHeight="1">
      <c r="A473" s="34"/>
      <c r="B473" s="2" t="s">
        <v>189</v>
      </c>
      <c r="C473" s="3" t="s">
        <v>190</v>
      </c>
      <c r="D473" s="2" t="s">
        <v>9</v>
      </c>
      <c r="E473" s="2" t="s">
        <v>77</v>
      </c>
      <c r="F473" s="4">
        <v>2</v>
      </c>
      <c r="G473" s="5">
        <v>30.47</v>
      </c>
      <c r="H473" s="5">
        <f>F473*G473</f>
        <v>60.94</v>
      </c>
      <c r="I473" s="35"/>
    </row>
    <row r="474" spans="1:9" ht="38.1" customHeight="1">
      <c r="A474" s="34"/>
      <c r="B474" s="2" t="s">
        <v>191</v>
      </c>
      <c r="C474" s="3" t="s">
        <v>192</v>
      </c>
      <c r="D474" s="2" t="s">
        <v>9</v>
      </c>
      <c r="E474" s="2" t="s">
        <v>77</v>
      </c>
      <c r="F474" s="4">
        <v>2</v>
      </c>
      <c r="G474" s="5">
        <v>25.04</v>
      </c>
      <c r="H474" s="5">
        <f>F474*G474</f>
        <v>50.08</v>
      </c>
      <c r="I474" s="35"/>
    </row>
    <row r="475" spans="1:9" ht="15" customHeight="1">
      <c r="A475" s="34"/>
      <c r="B475" s="36"/>
      <c r="C475" s="36"/>
      <c r="D475" s="36"/>
      <c r="E475" s="36"/>
      <c r="F475" s="40" t="s">
        <v>41</v>
      </c>
      <c r="G475" s="40"/>
      <c r="H475" s="6">
        <f>SUM(H473:H474)</f>
        <v>111.02</v>
      </c>
      <c r="I475" s="35"/>
    </row>
    <row r="476" spans="1:9" ht="15" customHeight="1">
      <c r="A476" s="34"/>
      <c r="B476" s="36"/>
      <c r="C476" s="36"/>
      <c r="D476" s="36"/>
      <c r="E476" s="36"/>
      <c r="F476" s="41" t="s">
        <v>42</v>
      </c>
      <c r="G476" s="41"/>
      <c r="H476" s="7">
        <f>H464+H467+H471+H475+H458</f>
        <v>720.70331999999996</v>
      </c>
      <c r="I476" s="35"/>
    </row>
    <row r="477" spans="1:9" ht="9.9499999999999993" customHeight="1">
      <c r="A477" s="34"/>
      <c r="B477" s="36"/>
      <c r="C477" s="36"/>
      <c r="D477" s="36"/>
      <c r="E477" s="36"/>
      <c r="F477" s="42"/>
      <c r="G477" s="42"/>
      <c r="H477" s="42"/>
      <c r="I477" s="35"/>
    </row>
    <row r="478" spans="1:9" ht="20.100000000000001" customHeight="1">
      <c r="A478" s="34"/>
      <c r="B478" s="43" t="s">
        <v>193</v>
      </c>
      <c r="C478" s="43"/>
      <c r="D478" s="43"/>
      <c r="E478" s="43"/>
      <c r="F478" s="43"/>
      <c r="G478" s="43"/>
      <c r="H478" s="43"/>
      <c r="I478" s="35"/>
    </row>
    <row r="479" spans="1:9" ht="15" customHeight="1">
      <c r="A479" s="34"/>
      <c r="B479" s="39" t="s">
        <v>171</v>
      </c>
      <c r="C479" s="39"/>
      <c r="D479" s="1" t="s">
        <v>2</v>
      </c>
      <c r="E479" s="1" t="s">
        <v>3</v>
      </c>
      <c r="F479" s="1" t="s">
        <v>4</v>
      </c>
      <c r="G479" s="1" t="s">
        <v>5</v>
      </c>
      <c r="H479" s="1" t="s">
        <v>6</v>
      </c>
      <c r="I479" s="35"/>
    </row>
    <row r="480" spans="1:9" ht="29.1" customHeight="1">
      <c r="A480" s="34"/>
      <c r="B480" s="2" t="s">
        <v>172</v>
      </c>
      <c r="C480" s="3" t="s">
        <v>194</v>
      </c>
      <c r="D480" s="2" t="s">
        <v>9</v>
      </c>
      <c r="E480" s="2" t="s">
        <v>174</v>
      </c>
      <c r="F480" s="4">
        <v>4.03</v>
      </c>
      <c r="G480" s="5">
        <v>85.19</v>
      </c>
      <c r="H480" s="5">
        <f>F480*G480</f>
        <v>343.31569999999999</v>
      </c>
      <c r="I480" s="35"/>
    </row>
    <row r="481" spans="1:9" ht="18" customHeight="1">
      <c r="A481" s="34"/>
      <c r="B481" s="36"/>
      <c r="C481" s="36"/>
      <c r="D481" s="36"/>
      <c r="E481" s="36"/>
      <c r="F481" s="40" t="s">
        <v>175</v>
      </c>
      <c r="G481" s="40"/>
      <c r="H481" s="6">
        <f>H480</f>
        <v>343.31569999999999</v>
      </c>
      <c r="I481" s="35"/>
    </row>
    <row r="482" spans="1:9" ht="15" customHeight="1">
      <c r="A482" s="34"/>
      <c r="B482" s="39" t="s">
        <v>1</v>
      </c>
      <c r="C482" s="39"/>
      <c r="D482" s="1" t="s">
        <v>2</v>
      </c>
      <c r="E482" s="1" t="s">
        <v>3</v>
      </c>
      <c r="F482" s="1" t="s">
        <v>4</v>
      </c>
      <c r="G482" s="1" t="s">
        <v>5</v>
      </c>
      <c r="H482" s="1" t="s">
        <v>6</v>
      </c>
      <c r="I482" s="35"/>
    </row>
    <row r="483" spans="1:9" ht="15" customHeight="1">
      <c r="A483" s="34"/>
      <c r="B483" s="2" t="s">
        <v>176</v>
      </c>
      <c r="C483" s="3" t="s">
        <v>195</v>
      </c>
      <c r="D483" s="2" t="s">
        <v>9</v>
      </c>
      <c r="E483" s="2" t="s">
        <v>18</v>
      </c>
      <c r="F483" s="4">
        <v>0.32800000000000001</v>
      </c>
      <c r="G483" s="5">
        <v>10</v>
      </c>
      <c r="H483" s="5">
        <f>F483*G483</f>
        <v>3.2800000000000002</v>
      </c>
      <c r="I483" s="35"/>
    </row>
    <row r="484" spans="1:9" ht="29.1" customHeight="1">
      <c r="A484" s="34"/>
      <c r="B484" s="2" t="s">
        <v>178</v>
      </c>
      <c r="C484" s="3" t="s">
        <v>196</v>
      </c>
      <c r="D484" s="2" t="s">
        <v>9</v>
      </c>
      <c r="E484" s="2" t="s">
        <v>18</v>
      </c>
      <c r="F484" s="4">
        <v>0.32800000000000001</v>
      </c>
      <c r="G484" s="5">
        <v>36.49</v>
      </c>
      <c r="H484" s="5">
        <f>F484*G484</f>
        <v>11.968720000000001</v>
      </c>
      <c r="I484" s="35"/>
    </row>
    <row r="485" spans="1:9" ht="38.1" customHeight="1">
      <c r="A485" s="34"/>
      <c r="B485" s="2" t="s">
        <v>180</v>
      </c>
      <c r="C485" s="3" t="s">
        <v>197</v>
      </c>
      <c r="D485" s="2" t="s">
        <v>9</v>
      </c>
      <c r="E485" s="2" t="s">
        <v>13</v>
      </c>
      <c r="F485" s="4">
        <v>1</v>
      </c>
      <c r="G485" s="5">
        <v>22.61</v>
      </c>
      <c r="H485" s="5">
        <f>F485*G485</f>
        <v>22.61</v>
      </c>
      <c r="I485" s="35"/>
    </row>
    <row r="486" spans="1:9" ht="21" customHeight="1">
      <c r="A486" s="34"/>
      <c r="B486" s="2" t="s">
        <v>182</v>
      </c>
      <c r="C486" s="3" t="s">
        <v>198</v>
      </c>
      <c r="D486" s="2" t="s">
        <v>9</v>
      </c>
      <c r="E486" s="2" t="s">
        <v>21</v>
      </c>
      <c r="F486" s="4">
        <v>2.25</v>
      </c>
      <c r="G486" s="5">
        <v>40.18</v>
      </c>
      <c r="H486" s="5">
        <f>F486*G486</f>
        <v>90.405000000000001</v>
      </c>
      <c r="I486" s="35"/>
    </row>
    <row r="487" spans="1:9" ht="15" customHeight="1">
      <c r="A487" s="34"/>
      <c r="B487" s="36"/>
      <c r="C487" s="36"/>
      <c r="D487" s="36"/>
      <c r="E487" s="36"/>
      <c r="F487" s="40" t="s">
        <v>26</v>
      </c>
      <c r="G487" s="40"/>
      <c r="H487" s="6">
        <f>SUM(H483:H486)</f>
        <v>128.26372000000001</v>
      </c>
      <c r="I487" s="35"/>
    </row>
    <row r="488" spans="1:9" ht="15" customHeight="1">
      <c r="A488" s="34"/>
      <c r="B488" s="39" t="s">
        <v>184</v>
      </c>
      <c r="C488" s="39"/>
      <c r="D488" s="1" t="s">
        <v>2</v>
      </c>
      <c r="E488" s="1" t="s">
        <v>3</v>
      </c>
      <c r="F488" s="1" t="s">
        <v>4</v>
      </c>
      <c r="G488" s="1" t="s">
        <v>5</v>
      </c>
      <c r="H488" s="1" t="s">
        <v>6</v>
      </c>
      <c r="I488" s="35"/>
    </row>
    <row r="489" spans="1:9" ht="15" customHeight="1">
      <c r="A489" s="34"/>
      <c r="B489" s="2" t="s">
        <v>185</v>
      </c>
      <c r="C489" s="3" t="s">
        <v>199</v>
      </c>
      <c r="D489" s="2" t="s">
        <v>9</v>
      </c>
      <c r="E489" s="2" t="s">
        <v>30</v>
      </c>
      <c r="F489" s="4">
        <v>2.77</v>
      </c>
      <c r="G489" s="5">
        <v>18.25</v>
      </c>
      <c r="H489" s="5">
        <f>F489*G489</f>
        <v>50.552500000000002</v>
      </c>
      <c r="I489" s="35"/>
    </row>
    <row r="490" spans="1:9" ht="15" customHeight="1">
      <c r="A490" s="34"/>
      <c r="B490" s="36"/>
      <c r="C490" s="36"/>
      <c r="D490" s="36"/>
      <c r="E490" s="36"/>
      <c r="F490" s="40" t="s">
        <v>187</v>
      </c>
      <c r="G490" s="40"/>
      <c r="H490" s="6">
        <f>H489</f>
        <v>50.552500000000002</v>
      </c>
      <c r="I490" s="35"/>
    </row>
    <row r="491" spans="1:9" ht="15" customHeight="1">
      <c r="A491" s="34"/>
      <c r="B491" s="39" t="s">
        <v>27</v>
      </c>
      <c r="C491" s="39"/>
      <c r="D491" s="1" t="s">
        <v>2</v>
      </c>
      <c r="E491" s="1" t="s">
        <v>3</v>
      </c>
      <c r="F491" s="1" t="s">
        <v>4</v>
      </c>
      <c r="G491" s="1" t="s">
        <v>5</v>
      </c>
      <c r="H491" s="1" t="s">
        <v>6</v>
      </c>
      <c r="I491" s="35"/>
    </row>
    <row r="492" spans="1:9" ht="15" customHeight="1">
      <c r="A492" s="34"/>
      <c r="B492" s="2" t="s">
        <v>33</v>
      </c>
      <c r="C492" s="3" t="s">
        <v>126</v>
      </c>
      <c r="D492" s="2" t="s">
        <v>9</v>
      </c>
      <c r="E492" s="2" t="s">
        <v>30</v>
      </c>
      <c r="F492" s="4">
        <v>0.312</v>
      </c>
      <c r="G492" s="5">
        <v>28.65</v>
      </c>
      <c r="H492" s="5">
        <f>F492*G492</f>
        <v>8.9387999999999987</v>
      </c>
      <c r="I492" s="35"/>
    </row>
    <row r="493" spans="1:9" ht="15" customHeight="1">
      <c r="A493" s="34"/>
      <c r="B493" s="2" t="s">
        <v>166</v>
      </c>
      <c r="C493" s="3" t="s">
        <v>167</v>
      </c>
      <c r="D493" s="2" t="s">
        <v>9</v>
      </c>
      <c r="E493" s="2" t="s">
        <v>30</v>
      </c>
      <c r="F493" s="4">
        <v>2.77</v>
      </c>
      <c r="G493" s="5">
        <v>28.38</v>
      </c>
      <c r="H493" s="5">
        <f>F493*G493</f>
        <v>78.6126</v>
      </c>
      <c r="I493" s="35"/>
    </row>
    <row r="494" spans="1:9" ht="18" customHeight="1">
      <c r="A494" s="34"/>
      <c r="B494" s="36"/>
      <c r="C494" s="36"/>
      <c r="D494" s="36"/>
      <c r="E494" s="36"/>
      <c r="F494" s="40" t="s">
        <v>37</v>
      </c>
      <c r="G494" s="40"/>
      <c r="H494" s="6">
        <f>SUM(H492:H493)</f>
        <v>87.551400000000001</v>
      </c>
      <c r="I494" s="35"/>
    </row>
    <row r="495" spans="1:9" ht="15" customHeight="1">
      <c r="A495" s="34"/>
      <c r="B495" s="39" t="s">
        <v>38</v>
      </c>
      <c r="C495" s="39"/>
      <c r="D495" s="1" t="s">
        <v>2</v>
      </c>
      <c r="E495" s="1" t="s">
        <v>3</v>
      </c>
      <c r="F495" s="1" t="s">
        <v>4</v>
      </c>
      <c r="G495" s="1" t="s">
        <v>5</v>
      </c>
      <c r="H495" s="1" t="s">
        <v>6</v>
      </c>
      <c r="I495" s="35"/>
    </row>
    <row r="496" spans="1:9" ht="38.1" customHeight="1">
      <c r="A496" s="34"/>
      <c r="B496" s="2" t="s">
        <v>189</v>
      </c>
      <c r="C496" s="3" t="s">
        <v>200</v>
      </c>
      <c r="D496" s="2" t="s">
        <v>9</v>
      </c>
      <c r="E496" s="2" t="s">
        <v>77</v>
      </c>
      <c r="F496" s="4">
        <v>2</v>
      </c>
      <c r="G496" s="5">
        <v>30.47</v>
      </c>
      <c r="H496" s="5">
        <f>F496*G496</f>
        <v>60.94</v>
      </c>
      <c r="I496" s="35"/>
    </row>
    <row r="497" spans="1:9" ht="38.1" customHeight="1">
      <c r="A497" s="34"/>
      <c r="B497" s="2" t="s">
        <v>191</v>
      </c>
      <c r="C497" s="3" t="s">
        <v>201</v>
      </c>
      <c r="D497" s="2" t="s">
        <v>9</v>
      </c>
      <c r="E497" s="2" t="s">
        <v>77</v>
      </c>
      <c r="F497" s="4">
        <v>2</v>
      </c>
      <c r="G497" s="5">
        <v>25.04</v>
      </c>
      <c r="H497" s="5">
        <f>F497*G497</f>
        <v>50.08</v>
      </c>
      <c r="I497" s="35"/>
    </row>
    <row r="498" spans="1:9" ht="15" customHeight="1">
      <c r="A498" s="34"/>
      <c r="B498" s="36"/>
      <c r="C498" s="36"/>
      <c r="D498" s="36"/>
      <c r="E498" s="36"/>
      <c r="F498" s="40" t="s">
        <v>41</v>
      </c>
      <c r="G498" s="40"/>
      <c r="H498" s="6">
        <f>SUM(H496:H497)</f>
        <v>111.02</v>
      </c>
      <c r="I498" s="35"/>
    </row>
    <row r="499" spans="1:9" ht="15" customHeight="1">
      <c r="A499" s="34"/>
      <c r="B499" s="36"/>
      <c r="C499" s="36"/>
      <c r="D499" s="36"/>
      <c r="E499" s="36"/>
      <c r="F499" s="41" t="s">
        <v>42</v>
      </c>
      <c r="G499" s="41"/>
      <c r="H499" s="7">
        <f>H498+H494+H490+H487+H481</f>
        <v>720.70331999999996</v>
      </c>
      <c r="I499" s="35"/>
    </row>
    <row r="500" spans="1:9" ht="9.9499999999999993" customHeight="1">
      <c r="A500" s="34"/>
      <c r="B500" s="36"/>
      <c r="C500" s="36"/>
      <c r="D500" s="36"/>
      <c r="E500" s="36"/>
      <c r="F500" s="42"/>
      <c r="G500" s="42"/>
      <c r="H500" s="42"/>
      <c r="I500" s="35"/>
    </row>
    <row r="501" spans="1:9" ht="20.100000000000001" customHeight="1">
      <c r="A501" s="34"/>
      <c r="B501" s="43" t="s">
        <v>202</v>
      </c>
      <c r="C501" s="43"/>
      <c r="D501" s="43"/>
      <c r="E501" s="43"/>
      <c r="F501" s="43"/>
      <c r="G501" s="43"/>
      <c r="H501" s="43"/>
      <c r="I501" s="35"/>
    </row>
    <row r="502" spans="1:9" ht="15" customHeight="1">
      <c r="A502" s="34"/>
      <c r="B502" s="39" t="s">
        <v>171</v>
      </c>
      <c r="C502" s="39"/>
      <c r="D502" s="1" t="s">
        <v>2</v>
      </c>
      <c r="E502" s="1" t="s">
        <v>3</v>
      </c>
      <c r="F502" s="1" t="s">
        <v>4</v>
      </c>
      <c r="G502" s="1" t="s">
        <v>5</v>
      </c>
      <c r="H502" s="1" t="s">
        <v>6</v>
      </c>
      <c r="I502" s="35"/>
    </row>
    <row r="503" spans="1:9" ht="29.1" customHeight="1">
      <c r="A503" s="34"/>
      <c r="B503" s="2" t="s">
        <v>172</v>
      </c>
      <c r="C503" s="3" t="s">
        <v>173</v>
      </c>
      <c r="D503" s="2" t="s">
        <v>9</v>
      </c>
      <c r="E503" s="2" t="s">
        <v>174</v>
      </c>
      <c r="F503" s="4">
        <v>4.03</v>
      </c>
      <c r="G503" s="5">
        <v>85.19</v>
      </c>
      <c r="H503" s="5">
        <f>F503*G503</f>
        <v>343.31569999999999</v>
      </c>
      <c r="I503" s="35"/>
    </row>
    <row r="504" spans="1:9" ht="18" customHeight="1">
      <c r="A504" s="34"/>
      <c r="B504" s="36"/>
      <c r="C504" s="36"/>
      <c r="D504" s="36"/>
      <c r="E504" s="36"/>
      <c r="F504" s="40" t="s">
        <v>175</v>
      </c>
      <c r="G504" s="40"/>
      <c r="H504" s="6">
        <f>H503</f>
        <v>343.31569999999999</v>
      </c>
      <c r="I504" s="35"/>
    </row>
    <row r="505" spans="1:9" ht="15" customHeight="1">
      <c r="A505" s="34"/>
      <c r="B505" s="39" t="s">
        <v>1</v>
      </c>
      <c r="C505" s="39"/>
      <c r="D505" s="1" t="s">
        <v>2</v>
      </c>
      <c r="E505" s="1" t="s">
        <v>3</v>
      </c>
      <c r="F505" s="1" t="s">
        <v>4</v>
      </c>
      <c r="G505" s="1" t="s">
        <v>5</v>
      </c>
      <c r="H505" s="1" t="s">
        <v>6</v>
      </c>
      <c r="I505" s="35"/>
    </row>
    <row r="506" spans="1:9" ht="21" customHeight="1">
      <c r="A506" s="34"/>
      <c r="B506" s="2" t="s">
        <v>176</v>
      </c>
      <c r="C506" s="3" t="s">
        <v>177</v>
      </c>
      <c r="D506" s="2" t="s">
        <v>9</v>
      </c>
      <c r="E506" s="2" t="s">
        <v>18</v>
      </c>
      <c r="F506" s="4">
        <v>0.32800000000000001</v>
      </c>
      <c r="G506" s="5">
        <v>10</v>
      </c>
      <c r="H506" s="5">
        <f>F506*G506</f>
        <v>3.2800000000000002</v>
      </c>
      <c r="I506" s="35"/>
    </row>
    <row r="507" spans="1:9" ht="29.1" customHeight="1">
      <c r="A507" s="34"/>
      <c r="B507" s="2" t="s">
        <v>178</v>
      </c>
      <c r="C507" s="3" t="s">
        <v>179</v>
      </c>
      <c r="D507" s="2" t="s">
        <v>9</v>
      </c>
      <c r="E507" s="2" t="s">
        <v>18</v>
      </c>
      <c r="F507" s="4">
        <v>0.32800000000000001</v>
      </c>
      <c r="G507" s="5">
        <v>36.49</v>
      </c>
      <c r="H507" s="5">
        <f>F507*G507</f>
        <v>11.968720000000001</v>
      </c>
      <c r="I507" s="35"/>
    </row>
    <row r="508" spans="1:9" ht="29.1" customHeight="1">
      <c r="A508" s="34"/>
      <c r="B508" s="2" t="s">
        <v>182</v>
      </c>
      <c r="C508" s="3" t="s">
        <v>183</v>
      </c>
      <c r="D508" s="2" t="s">
        <v>9</v>
      </c>
      <c r="E508" s="2" t="s">
        <v>21</v>
      </c>
      <c r="F508" s="4">
        <v>2.25</v>
      </c>
      <c r="G508" s="5">
        <v>40.18</v>
      </c>
      <c r="H508" s="5">
        <f>F508*G508</f>
        <v>90.405000000000001</v>
      </c>
      <c r="I508" s="35"/>
    </row>
    <row r="509" spans="1:9" ht="15" customHeight="1">
      <c r="A509" s="34"/>
      <c r="B509" s="36"/>
      <c r="C509" s="36"/>
      <c r="D509" s="36"/>
      <c r="E509" s="36"/>
      <c r="F509" s="40" t="s">
        <v>26</v>
      </c>
      <c r="G509" s="40"/>
      <c r="H509" s="6">
        <f>SUM(H506:H508)</f>
        <v>105.65372000000001</v>
      </c>
      <c r="I509" s="35"/>
    </row>
    <row r="510" spans="1:9" ht="15" customHeight="1">
      <c r="A510" s="34"/>
      <c r="B510" s="39" t="s">
        <v>184</v>
      </c>
      <c r="C510" s="39"/>
      <c r="D510" s="1" t="s">
        <v>2</v>
      </c>
      <c r="E510" s="1" t="s">
        <v>3</v>
      </c>
      <c r="F510" s="1" t="s">
        <v>4</v>
      </c>
      <c r="G510" s="1" t="s">
        <v>5</v>
      </c>
      <c r="H510" s="1" t="s">
        <v>6</v>
      </c>
      <c r="I510" s="35"/>
    </row>
    <row r="511" spans="1:9" ht="21" customHeight="1">
      <c r="A511" s="34"/>
      <c r="B511" s="2" t="s">
        <v>185</v>
      </c>
      <c r="C511" s="3" t="s">
        <v>186</v>
      </c>
      <c r="D511" s="2" t="s">
        <v>9</v>
      </c>
      <c r="E511" s="2" t="s">
        <v>30</v>
      </c>
      <c r="F511" s="4">
        <v>2.77</v>
      </c>
      <c r="G511" s="5">
        <v>18.25</v>
      </c>
      <c r="H511" s="5">
        <f>F511*G511</f>
        <v>50.552500000000002</v>
      </c>
      <c r="I511" s="35"/>
    </row>
    <row r="512" spans="1:9" ht="15" customHeight="1">
      <c r="A512" s="34"/>
      <c r="B512" s="36"/>
      <c r="C512" s="36"/>
      <c r="D512" s="36"/>
      <c r="E512" s="36"/>
      <c r="F512" s="40" t="s">
        <v>187</v>
      </c>
      <c r="G512" s="40"/>
      <c r="H512" s="6">
        <f>H511</f>
        <v>50.552500000000002</v>
      </c>
      <c r="I512" s="35"/>
    </row>
    <row r="513" spans="1:9" ht="15" customHeight="1">
      <c r="A513" s="34"/>
      <c r="B513" s="39" t="s">
        <v>27</v>
      </c>
      <c r="C513" s="39"/>
      <c r="D513" s="1" t="s">
        <v>2</v>
      </c>
      <c r="E513" s="1" t="s">
        <v>3</v>
      </c>
      <c r="F513" s="1" t="s">
        <v>4</v>
      </c>
      <c r="G513" s="1" t="s">
        <v>5</v>
      </c>
      <c r="H513" s="1" t="s">
        <v>6</v>
      </c>
      <c r="I513" s="35"/>
    </row>
    <row r="514" spans="1:9" ht="21" customHeight="1">
      <c r="A514" s="34"/>
      <c r="B514" s="2" t="s">
        <v>33</v>
      </c>
      <c r="C514" s="3" t="s">
        <v>34</v>
      </c>
      <c r="D514" s="2" t="s">
        <v>9</v>
      </c>
      <c r="E514" s="2" t="s">
        <v>30</v>
      </c>
      <c r="F514" s="4">
        <v>0.312</v>
      </c>
      <c r="G514" s="5">
        <v>28.65</v>
      </c>
      <c r="H514" s="5">
        <f>F514*G514</f>
        <v>8.9387999999999987</v>
      </c>
      <c r="I514" s="35"/>
    </row>
    <row r="515" spans="1:9" ht="21" customHeight="1">
      <c r="A515" s="34"/>
      <c r="B515" s="2" t="s">
        <v>166</v>
      </c>
      <c r="C515" s="3" t="s">
        <v>188</v>
      </c>
      <c r="D515" s="2" t="s">
        <v>9</v>
      </c>
      <c r="E515" s="2" t="s">
        <v>30</v>
      </c>
      <c r="F515" s="4">
        <v>2.77</v>
      </c>
      <c r="G515" s="5">
        <v>28.38</v>
      </c>
      <c r="H515" s="5">
        <f>F515*G515</f>
        <v>78.6126</v>
      </c>
      <c r="I515" s="35"/>
    </row>
    <row r="516" spans="1:9" ht="18" customHeight="1">
      <c r="A516" s="34"/>
      <c r="B516" s="36"/>
      <c r="C516" s="36"/>
      <c r="D516" s="36"/>
      <c r="E516" s="36"/>
      <c r="F516" s="40" t="s">
        <v>37</v>
      </c>
      <c r="G516" s="40"/>
      <c r="H516" s="6">
        <f>SUM(H514:H515)</f>
        <v>87.551400000000001</v>
      </c>
      <c r="I516" s="35"/>
    </row>
    <row r="517" spans="1:9" ht="15" customHeight="1">
      <c r="A517" s="34"/>
      <c r="B517" s="39" t="s">
        <v>38</v>
      </c>
      <c r="C517" s="39"/>
      <c r="D517" s="1" t="s">
        <v>2</v>
      </c>
      <c r="E517" s="1" t="s">
        <v>3</v>
      </c>
      <c r="F517" s="1" t="s">
        <v>4</v>
      </c>
      <c r="G517" s="1" t="s">
        <v>5</v>
      </c>
      <c r="H517" s="1" t="s">
        <v>6</v>
      </c>
      <c r="I517" s="35"/>
    </row>
    <row r="518" spans="1:9" ht="38.1" customHeight="1">
      <c r="A518" s="34"/>
      <c r="B518" s="2" t="s">
        <v>189</v>
      </c>
      <c r="C518" s="3" t="s">
        <v>190</v>
      </c>
      <c r="D518" s="2" t="s">
        <v>9</v>
      </c>
      <c r="E518" s="2" t="s">
        <v>77</v>
      </c>
      <c r="F518" s="4">
        <v>2</v>
      </c>
      <c r="G518" s="5">
        <v>30.47</v>
      </c>
      <c r="H518" s="5">
        <f>F518*G518</f>
        <v>60.94</v>
      </c>
      <c r="I518" s="35"/>
    </row>
    <row r="519" spans="1:9" ht="38.1" customHeight="1">
      <c r="A519" s="34"/>
      <c r="B519" s="2" t="s">
        <v>191</v>
      </c>
      <c r="C519" s="3" t="s">
        <v>192</v>
      </c>
      <c r="D519" s="2" t="s">
        <v>9</v>
      </c>
      <c r="E519" s="2" t="s">
        <v>77</v>
      </c>
      <c r="F519" s="4">
        <v>2</v>
      </c>
      <c r="G519" s="5">
        <v>25.04</v>
      </c>
      <c r="H519" s="5">
        <f>F519*G519</f>
        <v>50.08</v>
      </c>
      <c r="I519" s="35"/>
    </row>
    <row r="520" spans="1:9" ht="15" customHeight="1">
      <c r="A520" s="34"/>
      <c r="B520" s="36"/>
      <c r="C520" s="36"/>
      <c r="D520" s="36"/>
      <c r="E520" s="36"/>
      <c r="F520" s="40" t="s">
        <v>41</v>
      </c>
      <c r="G520" s="40"/>
      <c r="H520" s="6">
        <f>SUM(H518:H519)</f>
        <v>111.02</v>
      </c>
      <c r="I520" s="35"/>
    </row>
    <row r="521" spans="1:9" ht="15" customHeight="1">
      <c r="A521" s="34"/>
      <c r="B521" s="36"/>
      <c r="C521" s="36"/>
      <c r="D521" s="36"/>
      <c r="E521" s="36"/>
      <c r="F521" s="41" t="s">
        <v>42</v>
      </c>
      <c r="G521" s="41"/>
      <c r="H521" s="7">
        <f>H504+H509+H512+H516+H520</f>
        <v>698.09331999999995</v>
      </c>
      <c r="I521" s="35"/>
    </row>
    <row r="522" spans="1:9" ht="9.9499999999999993" customHeight="1">
      <c r="A522" s="34"/>
      <c r="B522" s="36"/>
      <c r="C522" s="36"/>
      <c r="D522" s="36"/>
      <c r="E522" s="36"/>
      <c r="F522" s="42"/>
      <c r="G522" s="42"/>
      <c r="H522" s="42"/>
      <c r="I522" s="35"/>
    </row>
    <row r="523" spans="1:9" ht="20.100000000000001" customHeight="1">
      <c r="A523" s="34"/>
      <c r="B523" s="43" t="s">
        <v>203</v>
      </c>
      <c r="C523" s="43"/>
      <c r="D523" s="43"/>
      <c r="E523" s="43"/>
      <c r="F523" s="43"/>
      <c r="G523" s="43"/>
      <c r="H523" s="43"/>
      <c r="I523" s="35"/>
    </row>
    <row r="524" spans="1:9" ht="15" customHeight="1">
      <c r="A524" s="34"/>
      <c r="B524" s="39" t="s">
        <v>27</v>
      </c>
      <c r="C524" s="39"/>
      <c r="D524" s="1" t="s">
        <v>2</v>
      </c>
      <c r="E524" s="1" t="s">
        <v>3</v>
      </c>
      <c r="F524" s="1" t="s">
        <v>4</v>
      </c>
      <c r="G524" s="1" t="s">
        <v>5</v>
      </c>
      <c r="H524" s="1" t="s">
        <v>6</v>
      </c>
      <c r="I524" s="35"/>
    </row>
    <row r="525" spans="1:9" ht="21" customHeight="1">
      <c r="A525" s="34"/>
      <c r="B525" s="2" t="s">
        <v>204</v>
      </c>
      <c r="C525" s="3" t="s">
        <v>205</v>
      </c>
      <c r="D525" s="2" t="s">
        <v>9</v>
      </c>
      <c r="E525" s="2" t="s">
        <v>30</v>
      </c>
      <c r="F525" s="4">
        <v>1.5</v>
      </c>
      <c r="G525" s="5">
        <v>22.59</v>
      </c>
      <c r="H525" s="5">
        <f>F525*G525</f>
        <v>33.884999999999998</v>
      </c>
      <c r="I525" s="35"/>
    </row>
    <row r="526" spans="1:9" ht="15" customHeight="1">
      <c r="A526" s="34"/>
      <c r="B526" s="2" t="s">
        <v>166</v>
      </c>
      <c r="C526" s="3" t="s">
        <v>167</v>
      </c>
      <c r="D526" s="2" t="s">
        <v>9</v>
      </c>
      <c r="E526" s="2" t="s">
        <v>30</v>
      </c>
      <c r="F526" s="4">
        <v>1.5</v>
      </c>
      <c r="G526" s="5">
        <v>28.38</v>
      </c>
      <c r="H526" s="5">
        <f>F526*G526</f>
        <v>42.57</v>
      </c>
      <c r="I526" s="35"/>
    </row>
    <row r="527" spans="1:9" ht="18" customHeight="1">
      <c r="A527" s="34"/>
      <c r="B527" s="36"/>
      <c r="C527" s="36"/>
      <c r="D527" s="36"/>
      <c r="E527" s="36"/>
      <c r="F527" s="40" t="s">
        <v>37</v>
      </c>
      <c r="G527" s="40"/>
      <c r="H527" s="6">
        <f>SUM(H525:H526)</f>
        <v>76.454999999999998</v>
      </c>
      <c r="I527" s="35"/>
    </row>
    <row r="528" spans="1:9" ht="15" customHeight="1">
      <c r="A528" s="34"/>
      <c r="B528" s="39" t="s">
        <v>38</v>
      </c>
      <c r="C528" s="39"/>
      <c r="D528" s="1" t="s">
        <v>2</v>
      </c>
      <c r="E528" s="1" t="s">
        <v>3</v>
      </c>
      <c r="F528" s="1" t="s">
        <v>4</v>
      </c>
      <c r="G528" s="1" t="s">
        <v>5</v>
      </c>
      <c r="H528" s="1" t="s">
        <v>6</v>
      </c>
      <c r="I528" s="35"/>
    </row>
    <row r="529" spans="1:9" ht="15" customHeight="1">
      <c r="A529" s="34"/>
      <c r="B529" s="8" t="s">
        <v>669</v>
      </c>
      <c r="C529" s="9" t="s">
        <v>206</v>
      </c>
      <c r="D529" s="8" t="s">
        <v>207</v>
      </c>
      <c r="E529" s="8" t="s">
        <v>77</v>
      </c>
      <c r="F529" s="10">
        <v>1</v>
      </c>
      <c r="G529" s="11">
        <v>296.48</v>
      </c>
      <c r="H529" s="5">
        <f>F529*G529</f>
        <v>296.48</v>
      </c>
      <c r="I529" s="35"/>
    </row>
    <row r="530" spans="1:9" ht="15" customHeight="1">
      <c r="A530" s="34"/>
      <c r="B530" s="36"/>
      <c r="C530" s="36"/>
      <c r="D530" s="36"/>
      <c r="E530" s="36"/>
      <c r="F530" s="40" t="s">
        <v>41</v>
      </c>
      <c r="G530" s="40"/>
      <c r="H530" s="6">
        <f>H529</f>
        <v>296.48</v>
      </c>
      <c r="I530" s="35"/>
    </row>
    <row r="531" spans="1:9" ht="15" customHeight="1">
      <c r="A531" s="34"/>
      <c r="B531" s="36"/>
      <c r="C531" s="36"/>
      <c r="D531" s="36"/>
      <c r="E531" s="36"/>
      <c r="F531" s="41" t="s">
        <v>42</v>
      </c>
      <c r="G531" s="41"/>
      <c r="H531" s="7">
        <f>H527+H530</f>
        <v>372.935</v>
      </c>
      <c r="I531" s="35"/>
    </row>
    <row r="532" spans="1:9" ht="9.9499999999999993" customHeight="1">
      <c r="A532" s="34"/>
      <c r="B532" s="36"/>
      <c r="C532" s="36"/>
      <c r="D532" s="36"/>
      <c r="E532" s="36"/>
      <c r="F532" s="42"/>
      <c r="G532" s="42"/>
      <c r="H532" s="42"/>
      <c r="I532" s="35"/>
    </row>
    <row r="533" spans="1:9" ht="20.100000000000001" customHeight="1">
      <c r="A533" s="34"/>
      <c r="B533" s="43" t="s">
        <v>208</v>
      </c>
      <c r="C533" s="43"/>
      <c r="D533" s="43"/>
      <c r="E533" s="43"/>
      <c r="F533" s="43"/>
      <c r="G533" s="43"/>
      <c r="H533" s="43"/>
      <c r="I533" s="35"/>
    </row>
    <row r="534" spans="1:9" ht="15" customHeight="1">
      <c r="A534" s="34"/>
      <c r="B534" s="39" t="s">
        <v>1</v>
      </c>
      <c r="C534" s="39"/>
      <c r="D534" s="1" t="s">
        <v>2</v>
      </c>
      <c r="E534" s="1" t="s">
        <v>3</v>
      </c>
      <c r="F534" s="1" t="s">
        <v>4</v>
      </c>
      <c r="G534" s="1" t="s">
        <v>5</v>
      </c>
      <c r="H534" s="1" t="s">
        <v>6</v>
      </c>
      <c r="I534" s="35"/>
    </row>
    <row r="535" spans="1:9" ht="29.1" customHeight="1">
      <c r="A535" s="34"/>
      <c r="B535" s="8" t="s">
        <v>668</v>
      </c>
      <c r="C535" s="3" t="s">
        <v>209</v>
      </c>
      <c r="D535" s="2" t="s">
        <v>207</v>
      </c>
      <c r="E535" s="2" t="s">
        <v>77</v>
      </c>
      <c r="F535" s="4">
        <v>1.2</v>
      </c>
      <c r="G535" s="5">
        <v>901.96</v>
      </c>
      <c r="H535" s="5">
        <f>F535*G535</f>
        <v>1082.3520000000001</v>
      </c>
      <c r="I535" s="35"/>
    </row>
    <row r="536" spans="1:9" ht="15" customHeight="1">
      <c r="A536" s="34"/>
      <c r="B536" s="36"/>
      <c r="C536" s="36"/>
      <c r="D536" s="36"/>
      <c r="E536" s="36"/>
      <c r="F536" s="40" t="s">
        <v>26</v>
      </c>
      <c r="G536" s="40"/>
      <c r="H536" s="6">
        <f>H535</f>
        <v>1082.3520000000001</v>
      </c>
      <c r="I536" s="35"/>
    </row>
    <row r="537" spans="1:9" ht="15" customHeight="1">
      <c r="A537" s="34"/>
      <c r="B537" s="39" t="s">
        <v>27</v>
      </c>
      <c r="C537" s="39"/>
      <c r="D537" s="1" t="s">
        <v>2</v>
      </c>
      <c r="E537" s="1" t="s">
        <v>3</v>
      </c>
      <c r="F537" s="1" t="s">
        <v>4</v>
      </c>
      <c r="G537" s="1" t="s">
        <v>5</v>
      </c>
      <c r="H537" s="1" t="s">
        <v>6</v>
      </c>
      <c r="I537" s="35"/>
    </row>
    <row r="538" spans="1:9" ht="21" customHeight="1">
      <c r="A538" s="34"/>
      <c r="B538" s="2" t="s">
        <v>204</v>
      </c>
      <c r="C538" s="3" t="s">
        <v>205</v>
      </c>
      <c r="D538" s="2" t="s">
        <v>9</v>
      </c>
      <c r="E538" s="2" t="s">
        <v>30</v>
      </c>
      <c r="F538" s="4">
        <v>2.5</v>
      </c>
      <c r="G538" s="5">
        <v>22.59</v>
      </c>
      <c r="H538" s="5">
        <f>F538*G538</f>
        <v>56.475000000000001</v>
      </c>
      <c r="I538" s="35"/>
    </row>
    <row r="539" spans="1:9" ht="15" customHeight="1">
      <c r="A539" s="34"/>
      <c r="B539" s="2" t="s">
        <v>166</v>
      </c>
      <c r="C539" s="3" t="s">
        <v>167</v>
      </c>
      <c r="D539" s="2" t="s">
        <v>9</v>
      </c>
      <c r="E539" s="2" t="s">
        <v>30</v>
      </c>
      <c r="F539" s="4">
        <v>2.5</v>
      </c>
      <c r="G539" s="5">
        <v>28.38</v>
      </c>
      <c r="H539" s="5">
        <f>F539*G539</f>
        <v>70.95</v>
      </c>
      <c r="I539" s="35"/>
    </row>
    <row r="540" spans="1:9" ht="18" customHeight="1">
      <c r="A540" s="34"/>
      <c r="B540" s="36"/>
      <c r="C540" s="36"/>
      <c r="D540" s="36"/>
      <c r="E540" s="36"/>
      <c r="F540" s="40" t="s">
        <v>37</v>
      </c>
      <c r="G540" s="40"/>
      <c r="H540" s="6">
        <f>SUM(H538:H539)</f>
        <v>127.42500000000001</v>
      </c>
      <c r="I540" s="35"/>
    </row>
    <row r="541" spans="1:9" ht="15" customHeight="1">
      <c r="A541" s="34"/>
      <c r="B541" s="36"/>
      <c r="C541" s="36"/>
      <c r="D541" s="36"/>
      <c r="E541" s="36"/>
      <c r="F541" s="41" t="s">
        <v>42</v>
      </c>
      <c r="G541" s="41"/>
      <c r="H541" s="7">
        <f>H536+H540</f>
        <v>1209.777</v>
      </c>
      <c r="I541" s="35"/>
    </row>
    <row r="542" spans="1:9" ht="9.9499999999999993" customHeight="1">
      <c r="A542" s="34"/>
      <c r="B542" s="36"/>
      <c r="C542" s="36"/>
      <c r="D542" s="36"/>
      <c r="E542" s="36"/>
      <c r="F542" s="42"/>
      <c r="G542" s="42"/>
      <c r="H542" s="42"/>
      <c r="I542" s="35"/>
    </row>
    <row r="543" spans="1:9" ht="20.100000000000001" customHeight="1">
      <c r="A543" s="34"/>
      <c r="B543" s="43" t="s">
        <v>210</v>
      </c>
      <c r="C543" s="43"/>
      <c r="D543" s="43"/>
      <c r="E543" s="43"/>
      <c r="F543" s="43"/>
      <c r="G543" s="43"/>
      <c r="H543" s="43"/>
      <c r="I543" s="35"/>
    </row>
    <row r="544" spans="1:9" ht="15" customHeight="1">
      <c r="A544" s="34"/>
      <c r="B544" s="39" t="s">
        <v>1</v>
      </c>
      <c r="C544" s="39"/>
      <c r="D544" s="1" t="s">
        <v>2</v>
      </c>
      <c r="E544" s="1" t="s">
        <v>3</v>
      </c>
      <c r="F544" s="1" t="s">
        <v>4</v>
      </c>
      <c r="G544" s="1" t="s">
        <v>5</v>
      </c>
      <c r="H544" s="1" t="s">
        <v>6</v>
      </c>
      <c r="I544" s="35"/>
    </row>
    <row r="545" spans="1:9" ht="29.1" customHeight="1">
      <c r="A545" s="34"/>
      <c r="B545" s="8" t="s">
        <v>668</v>
      </c>
      <c r="C545" s="3" t="s">
        <v>209</v>
      </c>
      <c r="D545" s="2" t="s">
        <v>207</v>
      </c>
      <c r="E545" s="2" t="s">
        <v>77</v>
      </c>
      <c r="F545" s="4">
        <v>1.2</v>
      </c>
      <c r="G545" s="5">
        <v>901.96</v>
      </c>
      <c r="H545" s="5">
        <f>F545*G545</f>
        <v>1082.3520000000001</v>
      </c>
      <c r="I545" s="35"/>
    </row>
    <row r="546" spans="1:9" ht="15" customHeight="1">
      <c r="A546" s="34"/>
      <c r="B546" s="36"/>
      <c r="C546" s="36"/>
      <c r="D546" s="36"/>
      <c r="E546" s="36"/>
      <c r="F546" s="40" t="s">
        <v>26</v>
      </c>
      <c r="G546" s="40"/>
      <c r="H546" s="6">
        <f>H545</f>
        <v>1082.3520000000001</v>
      </c>
      <c r="I546" s="35"/>
    </row>
    <row r="547" spans="1:9" ht="15" customHeight="1">
      <c r="A547" s="34"/>
      <c r="B547" s="39" t="s">
        <v>27</v>
      </c>
      <c r="C547" s="39"/>
      <c r="D547" s="1" t="s">
        <v>2</v>
      </c>
      <c r="E547" s="1" t="s">
        <v>3</v>
      </c>
      <c r="F547" s="1" t="s">
        <v>4</v>
      </c>
      <c r="G547" s="1" t="s">
        <v>5</v>
      </c>
      <c r="H547" s="1" t="s">
        <v>6</v>
      </c>
      <c r="I547" s="35"/>
    </row>
    <row r="548" spans="1:9" ht="21" customHeight="1">
      <c r="A548" s="34"/>
      <c r="B548" s="2" t="s">
        <v>204</v>
      </c>
      <c r="C548" s="3" t="s">
        <v>205</v>
      </c>
      <c r="D548" s="2" t="s">
        <v>9</v>
      </c>
      <c r="E548" s="2" t="s">
        <v>30</v>
      </c>
      <c r="F548" s="4">
        <v>2.5</v>
      </c>
      <c r="G548" s="5">
        <v>22.59</v>
      </c>
      <c r="H548" s="5">
        <f>F548*G548</f>
        <v>56.475000000000001</v>
      </c>
      <c r="I548" s="35"/>
    </row>
    <row r="549" spans="1:9" ht="15" customHeight="1">
      <c r="A549" s="34"/>
      <c r="B549" s="2" t="s">
        <v>166</v>
      </c>
      <c r="C549" s="3" t="s">
        <v>167</v>
      </c>
      <c r="D549" s="2" t="s">
        <v>9</v>
      </c>
      <c r="E549" s="2" t="s">
        <v>30</v>
      </c>
      <c r="F549" s="4">
        <v>2.5</v>
      </c>
      <c r="G549" s="5">
        <v>28.38</v>
      </c>
      <c r="H549" s="5">
        <f>F549*G549</f>
        <v>70.95</v>
      </c>
      <c r="I549" s="35"/>
    </row>
    <row r="550" spans="1:9" ht="18" customHeight="1">
      <c r="A550" s="34"/>
      <c r="B550" s="36"/>
      <c r="C550" s="36"/>
      <c r="D550" s="36"/>
      <c r="E550" s="36"/>
      <c r="F550" s="40" t="s">
        <v>37</v>
      </c>
      <c r="G550" s="40"/>
      <c r="H550" s="6">
        <f>SUM(H548:H549)</f>
        <v>127.42500000000001</v>
      </c>
      <c r="I550" s="35"/>
    </row>
    <row r="551" spans="1:9" ht="15" customHeight="1">
      <c r="A551" s="34"/>
      <c r="B551" s="36"/>
      <c r="C551" s="36"/>
      <c r="D551" s="36"/>
      <c r="E551" s="36"/>
      <c r="F551" s="41" t="s">
        <v>42</v>
      </c>
      <c r="G551" s="41"/>
      <c r="H551" s="7">
        <f>H546+H550</f>
        <v>1209.777</v>
      </c>
      <c r="I551" s="35"/>
    </row>
    <row r="552" spans="1:9" ht="9.9499999999999993" customHeight="1">
      <c r="A552" s="34"/>
      <c r="B552" s="36"/>
      <c r="C552" s="36"/>
      <c r="D552" s="36"/>
      <c r="E552" s="36"/>
      <c r="F552" s="42"/>
      <c r="G552" s="42"/>
      <c r="H552" s="42"/>
      <c r="I552" s="35"/>
    </row>
    <row r="553" spans="1:9" ht="20.100000000000001" customHeight="1">
      <c r="A553" s="34"/>
      <c r="B553" s="43" t="s">
        <v>211</v>
      </c>
      <c r="C553" s="43"/>
      <c r="D553" s="43"/>
      <c r="E553" s="43"/>
      <c r="F553" s="43"/>
      <c r="G553" s="43"/>
      <c r="H553" s="43"/>
      <c r="I553" s="35"/>
    </row>
    <row r="554" spans="1:9" ht="15" customHeight="1">
      <c r="A554" s="34"/>
      <c r="B554" s="39" t="s">
        <v>1</v>
      </c>
      <c r="C554" s="39"/>
      <c r="D554" s="1" t="s">
        <v>2</v>
      </c>
      <c r="E554" s="1" t="s">
        <v>3</v>
      </c>
      <c r="F554" s="1" t="s">
        <v>4</v>
      </c>
      <c r="G554" s="1" t="s">
        <v>5</v>
      </c>
      <c r="H554" s="1" t="s">
        <v>6</v>
      </c>
      <c r="I554" s="35"/>
    </row>
    <row r="555" spans="1:9" ht="29.1" customHeight="1">
      <c r="A555" s="34"/>
      <c r="B555" s="8" t="s">
        <v>668</v>
      </c>
      <c r="C555" s="3" t="s">
        <v>209</v>
      </c>
      <c r="D555" s="2" t="s">
        <v>207</v>
      </c>
      <c r="E555" s="2" t="s">
        <v>77</v>
      </c>
      <c r="F555" s="4">
        <v>1.2</v>
      </c>
      <c r="G555" s="5">
        <v>901.96</v>
      </c>
      <c r="H555" s="5">
        <f>F555*G555</f>
        <v>1082.3520000000001</v>
      </c>
      <c r="I555" s="35"/>
    </row>
    <row r="556" spans="1:9" ht="15" customHeight="1">
      <c r="A556" s="34"/>
      <c r="B556" s="36"/>
      <c r="C556" s="36"/>
      <c r="D556" s="36"/>
      <c r="E556" s="36"/>
      <c r="F556" s="40" t="s">
        <v>26</v>
      </c>
      <c r="G556" s="40"/>
      <c r="H556" s="6">
        <f>H555</f>
        <v>1082.3520000000001</v>
      </c>
      <c r="I556" s="35"/>
    </row>
    <row r="557" spans="1:9" ht="15" customHeight="1">
      <c r="A557" s="34"/>
      <c r="B557" s="39" t="s">
        <v>27</v>
      </c>
      <c r="C557" s="39"/>
      <c r="D557" s="1" t="s">
        <v>2</v>
      </c>
      <c r="E557" s="1" t="s">
        <v>3</v>
      </c>
      <c r="F557" s="1" t="s">
        <v>4</v>
      </c>
      <c r="G557" s="1" t="s">
        <v>5</v>
      </c>
      <c r="H557" s="1" t="s">
        <v>6</v>
      </c>
      <c r="I557" s="35"/>
    </row>
    <row r="558" spans="1:9" ht="21" customHeight="1">
      <c r="A558" s="34"/>
      <c r="B558" s="2" t="s">
        <v>204</v>
      </c>
      <c r="C558" s="3" t="s">
        <v>205</v>
      </c>
      <c r="D558" s="2" t="s">
        <v>9</v>
      </c>
      <c r="E558" s="2" t="s">
        <v>30</v>
      </c>
      <c r="F558" s="4">
        <v>2.5</v>
      </c>
      <c r="G558" s="5">
        <v>22.59</v>
      </c>
      <c r="H558" s="5">
        <f>F558*G558</f>
        <v>56.475000000000001</v>
      </c>
      <c r="I558" s="35"/>
    </row>
    <row r="559" spans="1:9" ht="15" customHeight="1">
      <c r="A559" s="34"/>
      <c r="B559" s="2" t="s">
        <v>166</v>
      </c>
      <c r="C559" s="3" t="s">
        <v>167</v>
      </c>
      <c r="D559" s="2" t="s">
        <v>9</v>
      </c>
      <c r="E559" s="2" t="s">
        <v>30</v>
      </c>
      <c r="F559" s="4">
        <v>2.5</v>
      </c>
      <c r="G559" s="5">
        <v>28.38</v>
      </c>
      <c r="H559" s="5">
        <f>F559*G559</f>
        <v>70.95</v>
      </c>
      <c r="I559" s="35"/>
    </row>
    <row r="560" spans="1:9" ht="18" customHeight="1">
      <c r="A560" s="34"/>
      <c r="B560" s="36"/>
      <c r="C560" s="36"/>
      <c r="D560" s="36"/>
      <c r="E560" s="36"/>
      <c r="F560" s="40" t="s">
        <v>37</v>
      </c>
      <c r="G560" s="40"/>
      <c r="H560" s="6">
        <f>SUM(H558:H559)</f>
        <v>127.42500000000001</v>
      </c>
      <c r="I560" s="35"/>
    </row>
    <row r="561" spans="1:9" ht="15" customHeight="1">
      <c r="A561" s="34"/>
      <c r="B561" s="36"/>
      <c r="C561" s="36"/>
      <c r="D561" s="36"/>
      <c r="E561" s="36"/>
      <c r="F561" s="41" t="s">
        <v>42</v>
      </c>
      <c r="G561" s="41"/>
      <c r="H561" s="7">
        <f>H556+H560</f>
        <v>1209.777</v>
      </c>
      <c r="I561" s="35"/>
    </row>
    <row r="562" spans="1:9" ht="9.9499999999999993" customHeight="1">
      <c r="A562" s="34"/>
      <c r="B562" s="36"/>
      <c r="C562" s="36"/>
      <c r="D562" s="36"/>
      <c r="E562" s="36"/>
      <c r="F562" s="42"/>
      <c r="G562" s="42"/>
      <c r="H562" s="42"/>
      <c r="I562" s="35"/>
    </row>
    <row r="563" spans="1:9" ht="27" customHeight="1">
      <c r="A563" s="34"/>
      <c r="B563" s="43" t="s">
        <v>212</v>
      </c>
      <c r="C563" s="43"/>
      <c r="D563" s="43"/>
      <c r="E563" s="43"/>
      <c r="F563" s="43"/>
      <c r="G563" s="43"/>
      <c r="H563" s="43"/>
      <c r="I563" s="35"/>
    </row>
    <row r="564" spans="1:9" ht="15" customHeight="1">
      <c r="A564" s="34"/>
      <c r="B564" s="39" t="s">
        <v>1</v>
      </c>
      <c r="C564" s="39"/>
      <c r="D564" s="1" t="s">
        <v>2</v>
      </c>
      <c r="E564" s="1" t="s">
        <v>3</v>
      </c>
      <c r="F564" s="1" t="s">
        <v>4</v>
      </c>
      <c r="G564" s="1" t="s">
        <v>5</v>
      </c>
      <c r="H564" s="1" t="s">
        <v>6</v>
      </c>
      <c r="I564" s="35"/>
    </row>
    <row r="565" spans="1:9" ht="21" customHeight="1">
      <c r="A565" s="34"/>
      <c r="B565" s="2" t="s">
        <v>213</v>
      </c>
      <c r="C565" s="3" t="s">
        <v>214</v>
      </c>
      <c r="D565" s="2" t="s">
        <v>9</v>
      </c>
      <c r="E565" s="2" t="s">
        <v>13</v>
      </c>
      <c r="F565" s="4">
        <v>1</v>
      </c>
      <c r="G565" s="5">
        <v>1.48</v>
      </c>
      <c r="H565" s="5">
        <f>F565*G565</f>
        <v>1.48</v>
      </c>
      <c r="I565" s="35"/>
    </row>
    <row r="566" spans="1:9" ht="54.95" customHeight="1">
      <c r="A566" s="34"/>
      <c r="B566" s="2" t="s">
        <v>215</v>
      </c>
      <c r="C566" s="3" t="s">
        <v>216</v>
      </c>
      <c r="D566" s="2" t="s">
        <v>9</v>
      </c>
      <c r="E566" s="2" t="s">
        <v>77</v>
      </c>
      <c r="F566" s="4">
        <v>1.06</v>
      </c>
      <c r="G566" s="5">
        <v>188.65</v>
      </c>
      <c r="H566" s="5">
        <f>F566*G566</f>
        <v>199.96900000000002</v>
      </c>
      <c r="I566" s="35"/>
    </row>
    <row r="567" spans="1:9" ht="15" customHeight="1">
      <c r="A567" s="34"/>
      <c r="B567" s="36"/>
      <c r="C567" s="36"/>
      <c r="D567" s="36"/>
      <c r="E567" s="36"/>
      <c r="F567" s="40" t="s">
        <v>26</v>
      </c>
      <c r="G567" s="40"/>
      <c r="H567" s="6">
        <f>SUM(H565:H566)</f>
        <v>201.44900000000001</v>
      </c>
      <c r="I567" s="35"/>
    </row>
    <row r="568" spans="1:9" ht="15" customHeight="1">
      <c r="A568" s="34"/>
      <c r="B568" s="39" t="s">
        <v>27</v>
      </c>
      <c r="C568" s="39"/>
      <c r="D568" s="1" t="s">
        <v>2</v>
      </c>
      <c r="E568" s="1" t="s">
        <v>3</v>
      </c>
      <c r="F568" s="1" t="s">
        <v>4</v>
      </c>
      <c r="G568" s="1" t="s">
        <v>5</v>
      </c>
      <c r="H568" s="1" t="s">
        <v>6</v>
      </c>
      <c r="I568" s="35"/>
    </row>
    <row r="569" spans="1:9" ht="21" customHeight="1">
      <c r="A569" s="34"/>
      <c r="B569" s="2" t="s">
        <v>217</v>
      </c>
      <c r="C569" s="3" t="s">
        <v>218</v>
      </c>
      <c r="D569" s="2" t="s">
        <v>9</v>
      </c>
      <c r="E569" s="2" t="s">
        <v>30</v>
      </c>
      <c r="F569" s="4">
        <v>0.22</v>
      </c>
      <c r="G569" s="5">
        <v>29</v>
      </c>
      <c r="H569" s="5">
        <f>F569*G569</f>
        <v>6.38</v>
      </c>
      <c r="I569" s="35"/>
    </row>
    <row r="570" spans="1:9" ht="15" customHeight="1">
      <c r="A570" s="34"/>
      <c r="B570" s="2" t="s">
        <v>35</v>
      </c>
      <c r="C570" s="3" t="s">
        <v>78</v>
      </c>
      <c r="D570" s="2" t="s">
        <v>9</v>
      </c>
      <c r="E570" s="2" t="s">
        <v>30</v>
      </c>
      <c r="F570" s="4">
        <v>0.22</v>
      </c>
      <c r="G570" s="5">
        <v>21.04</v>
      </c>
      <c r="H570" s="5">
        <f>F570*G570</f>
        <v>4.6288</v>
      </c>
      <c r="I570" s="35"/>
    </row>
    <row r="571" spans="1:9" ht="18" customHeight="1">
      <c r="A571" s="34"/>
      <c r="B571" s="36"/>
      <c r="C571" s="36"/>
      <c r="D571" s="36"/>
      <c r="E571" s="36"/>
      <c r="F571" s="40" t="s">
        <v>37</v>
      </c>
      <c r="G571" s="40"/>
      <c r="H571" s="6">
        <f>SUM(H569:H570)</f>
        <v>11.008800000000001</v>
      </c>
      <c r="I571" s="35"/>
    </row>
    <row r="572" spans="1:9" ht="15" customHeight="1">
      <c r="A572" s="34"/>
      <c r="B572" s="36"/>
      <c r="C572" s="36"/>
      <c r="D572" s="36"/>
      <c r="E572" s="36"/>
      <c r="F572" s="41" t="s">
        <v>42</v>
      </c>
      <c r="G572" s="41"/>
      <c r="H572" s="7">
        <f>H567+H571</f>
        <v>212.45780000000002</v>
      </c>
      <c r="I572" s="35"/>
    </row>
    <row r="573" spans="1:9" ht="9.9499999999999993" customHeight="1">
      <c r="A573" s="34"/>
      <c r="B573" s="36"/>
      <c r="C573" s="36"/>
      <c r="D573" s="36"/>
      <c r="E573" s="36"/>
      <c r="F573" s="42"/>
      <c r="G573" s="42"/>
      <c r="H573" s="42"/>
      <c r="I573" s="35"/>
    </row>
    <row r="574" spans="1:9" ht="20.100000000000001" customHeight="1">
      <c r="A574" s="34"/>
      <c r="B574" s="43" t="s">
        <v>219</v>
      </c>
      <c r="C574" s="43"/>
      <c r="D574" s="43"/>
      <c r="E574" s="43"/>
      <c r="F574" s="43"/>
      <c r="G574" s="43"/>
      <c r="H574" s="43"/>
      <c r="I574" s="35"/>
    </row>
    <row r="575" spans="1:9" ht="15" customHeight="1">
      <c r="A575" s="34"/>
      <c r="B575" s="39" t="s">
        <v>171</v>
      </c>
      <c r="C575" s="39"/>
      <c r="D575" s="1" t="s">
        <v>2</v>
      </c>
      <c r="E575" s="1" t="s">
        <v>3</v>
      </c>
      <c r="F575" s="1" t="s">
        <v>4</v>
      </c>
      <c r="G575" s="1" t="s">
        <v>5</v>
      </c>
      <c r="H575" s="1" t="s">
        <v>6</v>
      </c>
      <c r="I575" s="35"/>
    </row>
    <row r="576" spans="1:9" ht="29.1" customHeight="1">
      <c r="A576" s="34"/>
      <c r="B576" s="2" t="s">
        <v>220</v>
      </c>
      <c r="C576" s="3" t="s">
        <v>221</v>
      </c>
      <c r="D576" s="2" t="s">
        <v>9</v>
      </c>
      <c r="E576" s="2" t="s">
        <v>222</v>
      </c>
      <c r="F576" s="4">
        <v>2.7000000000000001E-3</v>
      </c>
      <c r="G576" s="5">
        <v>27.45</v>
      </c>
      <c r="H576" s="5">
        <f>F576*G576</f>
        <v>7.4115E-2</v>
      </c>
      <c r="I576" s="35"/>
    </row>
    <row r="577" spans="1:9" ht="29.1" customHeight="1">
      <c r="A577" s="34"/>
      <c r="B577" s="2" t="s">
        <v>223</v>
      </c>
      <c r="C577" s="3" t="s">
        <v>224</v>
      </c>
      <c r="D577" s="2" t="s">
        <v>9</v>
      </c>
      <c r="E577" s="2" t="s">
        <v>174</v>
      </c>
      <c r="F577" s="4">
        <v>2E-3</v>
      </c>
      <c r="G577" s="5">
        <v>28.27</v>
      </c>
      <c r="H577" s="5">
        <f>F577*G577</f>
        <v>5.654E-2</v>
      </c>
      <c r="I577" s="35"/>
    </row>
    <row r="578" spans="1:9" ht="18" customHeight="1">
      <c r="A578" s="34"/>
      <c r="B578" s="36"/>
      <c r="C578" s="36"/>
      <c r="D578" s="36"/>
      <c r="E578" s="36"/>
      <c r="F578" s="40" t="s">
        <v>175</v>
      </c>
      <c r="G578" s="40"/>
      <c r="H578" s="6">
        <f>SUM(H576:H577)</f>
        <v>0.13065499999999999</v>
      </c>
      <c r="I578" s="35"/>
    </row>
    <row r="579" spans="1:9" ht="15" customHeight="1">
      <c r="A579" s="34"/>
      <c r="B579" s="39" t="s">
        <v>1</v>
      </c>
      <c r="C579" s="39"/>
      <c r="D579" s="1" t="s">
        <v>2</v>
      </c>
      <c r="E579" s="1" t="s">
        <v>3</v>
      </c>
      <c r="F579" s="1" t="s">
        <v>4</v>
      </c>
      <c r="G579" s="1" t="s">
        <v>5</v>
      </c>
      <c r="H579" s="1" t="s">
        <v>6</v>
      </c>
      <c r="I579" s="35"/>
    </row>
    <row r="580" spans="1:9" ht="29.1" customHeight="1">
      <c r="A580" s="34"/>
      <c r="B580" s="8" t="s">
        <v>667</v>
      </c>
      <c r="C580" s="3" t="s">
        <v>225</v>
      </c>
      <c r="D580" s="2" t="s">
        <v>207</v>
      </c>
      <c r="E580" s="2" t="s">
        <v>21</v>
      </c>
      <c r="F580" s="4">
        <v>2</v>
      </c>
      <c r="G580" s="5">
        <v>77.17</v>
      </c>
      <c r="H580" s="5">
        <f>F580*G580</f>
        <v>154.34</v>
      </c>
      <c r="I580" s="35"/>
    </row>
    <row r="581" spans="1:9" ht="29.1" customHeight="1">
      <c r="A581" s="34"/>
      <c r="B581" s="2" t="s">
        <v>226</v>
      </c>
      <c r="C581" s="3" t="s">
        <v>227</v>
      </c>
      <c r="D581" s="2" t="s">
        <v>9</v>
      </c>
      <c r="E581" s="2" t="s">
        <v>228</v>
      </c>
      <c r="F581" s="4">
        <v>6</v>
      </c>
      <c r="G581" s="5">
        <v>1.97</v>
      </c>
      <c r="H581" s="5">
        <f>F581*G581</f>
        <v>11.82</v>
      </c>
      <c r="I581" s="35"/>
    </row>
    <row r="582" spans="1:9" ht="15" customHeight="1">
      <c r="A582" s="34"/>
      <c r="B582" s="36"/>
      <c r="C582" s="36"/>
      <c r="D582" s="36"/>
      <c r="E582" s="36"/>
      <c r="F582" s="40" t="s">
        <v>26</v>
      </c>
      <c r="G582" s="40"/>
      <c r="H582" s="6">
        <f>SUM(H580:H581)</f>
        <v>166.16</v>
      </c>
      <c r="I582" s="35"/>
    </row>
    <row r="583" spans="1:9" ht="15" customHeight="1">
      <c r="A583" s="34"/>
      <c r="B583" s="39" t="s">
        <v>27</v>
      </c>
      <c r="C583" s="39"/>
      <c r="D583" s="1" t="s">
        <v>2</v>
      </c>
      <c r="E583" s="1" t="s">
        <v>3</v>
      </c>
      <c r="F583" s="1" t="s">
        <v>4</v>
      </c>
      <c r="G583" s="1" t="s">
        <v>5</v>
      </c>
      <c r="H583" s="1" t="s">
        <v>6</v>
      </c>
      <c r="I583" s="35"/>
    </row>
    <row r="584" spans="1:9" ht="15" customHeight="1">
      <c r="A584" s="34"/>
      <c r="B584" s="2" t="s">
        <v>35</v>
      </c>
      <c r="C584" s="3" t="s">
        <v>78</v>
      </c>
      <c r="D584" s="2" t="s">
        <v>9</v>
      </c>
      <c r="E584" s="2" t="s">
        <v>30</v>
      </c>
      <c r="F584" s="4">
        <v>0.1</v>
      </c>
      <c r="G584" s="5">
        <v>21.04</v>
      </c>
      <c r="H584" s="5">
        <f>F584*G584</f>
        <v>2.1040000000000001</v>
      </c>
      <c r="I584" s="35"/>
    </row>
    <row r="585" spans="1:9" ht="15" customHeight="1">
      <c r="A585" s="34"/>
      <c r="B585" s="2" t="s">
        <v>229</v>
      </c>
      <c r="C585" s="3" t="s">
        <v>230</v>
      </c>
      <c r="D585" s="2" t="s">
        <v>9</v>
      </c>
      <c r="E585" s="2" t="s">
        <v>30</v>
      </c>
      <c r="F585" s="4">
        <v>0.1</v>
      </c>
      <c r="G585" s="5">
        <v>28.69</v>
      </c>
      <c r="H585" s="5">
        <f>F585*G585</f>
        <v>2.8690000000000002</v>
      </c>
      <c r="I585" s="35"/>
    </row>
    <row r="586" spans="1:9" ht="18" customHeight="1">
      <c r="A586" s="34"/>
      <c r="B586" s="36"/>
      <c r="C586" s="36"/>
      <c r="D586" s="36"/>
      <c r="E586" s="36"/>
      <c r="F586" s="40" t="s">
        <v>37</v>
      </c>
      <c r="G586" s="40"/>
      <c r="H586" s="6">
        <f>SUM(H584:H585)</f>
        <v>4.9730000000000008</v>
      </c>
      <c r="I586" s="35"/>
    </row>
    <row r="587" spans="1:9" ht="15" customHeight="1">
      <c r="A587" s="34"/>
      <c r="B587" s="36"/>
      <c r="C587" s="36"/>
      <c r="D587" s="36"/>
      <c r="E587" s="36"/>
      <c r="F587" s="41" t="s">
        <v>42</v>
      </c>
      <c r="G587" s="41"/>
      <c r="H587" s="7">
        <f>H578+H582+H586</f>
        <v>171.263655</v>
      </c>
      <c r="I587" s="35"/>
    </row>
    <row r="588" spans="1:9" ht="9.9499999999999993" customHeight="1">
      <c r="A588" s="34"/>
      <c r="B588" s="36"/>
      <c r="C588" s="36"/>
      <c r="D588" s="36"/>
      <c r="E588" s="36"/>
      <c r="F588" s="42"/>
      <c r="G588" s="42"/>
      <c r="H588" s="42"/>
      <c r="I588" s="35"/>
    </row>
    <row r="589" spans="1:9" ht="20.100000000000001" customHeight="1">
      <c r="A589" s="34"/>
      <c r="B589" s="43" t="s">
        <v>231</v>
      </c>
      <c r="C589" s="43"/>
      <c r="D589" s="43"/>
      <c r="E589" s="43"/>
      <c r="F589" s="43"/>
      <c r="G589" s="43"/>
      <c r="H589" s="43"/>
      <c r="I589" s="35"/>
    </row>
    <row r="590" spans="1:9" ht="15" customHeight="1">
      <c r="A590" s="34"/>
      <c r="B590" s="39" t="s">
        <v>171</v>
      </c>
      <c r="C590" s="39"/>
      <c r="D590" s="1" t="s">
        <v>2</v>
      </c>
      <c r="E590" s="1" t="s">
        <v>3</v>
      </c>
      <c r="F590" s="1" t="s">
        <v>4</v>
      </c>
      <c r="G590" s="1" t="s">
        <v>5</v>
      </c>
      <c r="H590" s="1" t="s">
        <v>6</v>
      </c>
      <c r="I590" s="35"/>
    </row>
    <row r="591" spans="1:9" ht="29.1" customHeight="1">
      <c r="A591" s="34"/>
      <c r="B591" s="2" t="s">
        <v>220</v>
      </c>
      <c r="C591" s="3" t="s">
        <v>221</v>
      </c>
      <c r="D591" s="2" t="s">
        <v>9</v>
      </c>
      <c r="E591" s="2" t="s">
        <v>222</v>
      </c>
      <c r="F591" s="4">
        <v>1.83E-2</v>
      </c>
      <c r="G591" s="5">
        <v>27.45</v>
      </c>
      <c r="H591" s="5">
        <f>F591*G591</f>
        <v>0.50233499999999998</v>
      </c>
      <c r="I591" s="35"/>
    </row>
    <row r="592" spans="1:9" ht="29.1" customHeight="1">
      <c r="A592" s="34"/>
      <c r="B592" s="2" t="s">
        <v>223</v>
      </c>
      <c r="C592" s="3" t="s">
        <v>224</v>
      </c>
      <c r="D592" s="2" t="s">
        <v>9</v>
      </c>
      <c r="E592" s="2" t="s">
        <v>174</v>
      </c>
      <c r="F592" s="4">
        <v>1.32E-2</v>
      </c>
      <c r="G592" s="5">
        <v>28.27</v>
      </c>
      <c r="H592" s="5">
        <f>F592*G592</f>
        <v>0.373164</v>
      </c>
      <c r="I592" s="35"/>
    </row>
    <row r="593" spans="1:9" ht="18" customHeight="1">
      <c r="A593" s="34"/>
      <c r="B593" s="36"/>
      <c r="C593" s="36"/>
      <c r="D593" s="36"/>
      <c r="E593" s="36"/>
      <c r="F593" s="40" t="s">
        <v>175</v>
      </c>
      <c r="G593" s="40"/>
      <c r="H593" s="6">
        <f>SUM(H591:H592)</f>
        <v>0.87549900000000003</v>
      </c>
      <c r="I593" s="35"/>
    </row>
    <row r="594" spans="1:9" ht="15" customHeight="1">
      <c r="A594" s="34"/>
      <c r="B594" s="39" t="s">
        <v>1</v>
      </c>
      <c r="C594" s="39"/>
      <c r="D594" s="1" t="s">
        <v>2</v>
      </c>
      <c r="E594" s="1" t="s">
        <v>3</v>
      </c>
      <c r="F594" s="1" t="s">
        <v>4</v>
      </c>
      <c r="G594" s="1" t="s">
        <v>5</v>
      </c>
      <c r="H594" s="1" t="s">
        <v>6</v>
      </c>
      <c r="I594" s="35"/>
    </row>
    <row r="595" spans="1:9" ht="15" customHeight="1">
      <c r="A595" s="34"/>
      <c r="B595" s="2" t="s">
        <v>232</v>
      </c>
      <c r="C595" s="3" t="s">
        <v>233</v>
      </c>
      <c r="D595" s="2" t="s">
        <v>9</v>
      </c>
      <c r="E595" s="2" t="s">
        <v>18</v>
      </c>
      <c r="F595" s="4">
        <v>8.0000000000000002E-3</v>
      </c>
      <c r="G595" s="5">
        <v>16.5</v>
      </c>
      <c r="H595" s="5">
        <f>F595*G595</f>
        <v>0.13200000000000001</v>
      </c>
      <c r="I595" s="35"/>
    </row>
    <row r="596" spans="1:9" ht="21" customHeight="1">
      <c r="A596" s="34"/>
      <c r="B596" s="2" t="s">
        <v>234</v>
      </c>
      <c r="C596" s="3" t="s">
        <v>235</v>
      </c>
      <c r="D596" s="2" t="s">
        <v>9</v>
      </c>
      <c r="E596" s="2" t="s">
        <v>18</v>
      </c>
      <c r="F596" s="4">
        <v>1.6000000000000001E-3</v>
      </c>
      <c r="G596" s="5">
        <v>87.75</v>
      </c>
      <c r="H596" s="5">
        <f>F596*G596</f>
        <v>0.1404</v>
      </c>
      <c r="I596" s="35"/>
    </row>
    <row r="597" spans="1:9" ht="21" customHeight="1">
      <c r="A597" s="34"/>
      <c r="B597" s="2" t="s">
        <v>236</v>
      </c>
      <c r="C597" s="3" t="s">
        <v>237</v>
      </c>
      <c r="D597" s="2" t="s">
        <v>9</v>
      </c>
      <c r="E597" s="2" t="s">
        <v>21</v>
      </c>
      <c r="F597" s="4">
        <v>1.05</v>
      </c>
      <c r="G597" s="5">
        <v>28.06</v>
      </c>
      <c r="H597" s="5">
        <f>F597*G597</f>
        <v>29.463000000000001</v>
      </c>
      <c r="I597" s="35"/>
    </row>
    <row r="598" spans="1:9" ht="21" customHeight="1">
      <c r="A598" s="34"/>
      <c r="B598" s="2" t="s">
        <v>123</v>
      </c>
      <c r="C598" s="3" t="s">
        <v>124</v>
      </c>
      <c r="D598" s="2" t="s">
        <v>9</v>
      </c>
      <c r="E598" s="2" t="s">
        <v>125</v>
      </c>
      <c r="F598" s="4">
        <v>0.21099999999999999</v>
      </c>
      <c r="G598" s="5">
        <v>32.18</v>
      </c>
      <c r="H598" s="5">
        <f>F598*G598</f>
        <v>6.7899799999999999</v>
      </c>
      <c r="I598" s="35"/>
    </row>
    <row r="599" spans="1:9" ht="15" customHeight="1">
      <c r="A599" s="34"/>
      <c r="B599" s="2" t="s">
        <v>238</v>
      </c>
      <c r="C599" s="3" t="s">
        <v>239</v>
      </c>
      <c r="D599" s="2" t="s">
        <v>9</v>
      </c>
      <c r="E599" s="2" t="s">
        <v>18</v>
      </c>
      <c r="F599" s="4">
        <v>5.8999999999999997E-2</v>
      </c>
      <c r="G599" s="5">
        <v>143.56</v>
      </c>
      <c r="H599" s="5">
        <f>F599*G599</f>
        <v>8.4700399999999991</v>
      </c>
      <c r="I599" s="35"/>
    </row>
    <row r="600" spans="1:9" ht="15" customHeight="1">
      <c r="A600" s="34"/>
      <c r="B600" s="36"/>
      <c r="C600" s="36"/>
      <c r="D600" s="36"/>
      <c r="E600" s="36"/>
      <c r="F600" s="40" t="s">
        <v>26</v>
      </c>
      <c r="G600" s="40"/>
      <c r="H600" s="6">
        <f>SUM(H595:H599)</f>
        <v>44.995419999999996</v>
      </c>
      <c r="I600" s="35"/>
    </row>
    <row r="601" spans="1:9" ht="15" customHeight="1">
      <c r="A601" s="34"/>
      <c r="B601" s="39" t="s">
        <v>27</v>
      </c>
      <c r="C601" s="39"/>
      <c r="D601" s="1" t="s">
        <v>2</v>
      </c>
      <c r="E601" s="1" t="s">
        <v>3</v>
      </c>
      <c r="F601" s="1" t="s">
        <v>4</v>
      </c>
      <c r="G601" s="1" t="s">
        <v>5</v>
      </c>
      <c r="H601" s="1" t="s">
        <v>6</v>
      </c>
      <c r="I601" s="35"/>
    </row>
    <row r="602" spans="1:9" ht="15" customHeight="1">
      <c r="A602" s="34"/>
      <c r="B602" s="2" t="s">
        <v>35</v>
      </c>
      <c r="C602" s="3" t="s">
        <v>78</v>
      </c>
      <c r="D602" s="2" t="s">
        <v>9</v>
      </c>
      <c r="E602" s="2" t="s">
        <v>30</v>
      </c>
      <c r="F602" s="4">
        <v>0.23899999999999999</v>
      </c>
      <c r="G602" s="5">
        <v>21.04</v>
      </c>
      <c r="H602" s="5">
        <f>F602*G602</f>
        <v>5.0285599999999997</v>
      </c>
      <c r="I602" s="35"/>
    </row>
    <row r="603" spans="1:9" ht="15" customHeight="1">
      <c r="A603" s="34"/>
      <c r="B603" s="2" t="s">
        <v>229</v>
      </c>
      <c r="C603" s="3" t="s">
        <v>230</v>
      </c>
      <c r="D603" s="2" t="s">
        <v>9</v>
      </c>
      <c r="E603" s="2" t="s">
        <v>30</v>
      </c>
      <c r="F603" s="4">
        <v>0.14499999999999999</v>
      </c>
      <c r="G603" s="5">
        <v>28.69</v>
      </c>
      <c r="H603" s="5">
        <f>F603*G603</f>
        <v>4.16005</v>
      </c>
      <c r="I603" s="35"/>
    </row>
    <row r="604" spans="1:9" ht="18" customHeight="1">
      <c r="A604" s="34"/>
      <c r="B604" s="36"/>
      <c r="C604" s="36"/>
      <c r="D604" s="36"/>
      <c r="E604" s="36"/>
      <c r="F604" s="40" t="s">
        <v>37</v>
      </c>
      <c r="G604" s="40"/>
      <c r="H604" s="6">
        <f>SUM(H602:H603)</f>
        <v>9.1886100000000006</v>
      </c>
      <c r="I604" s="35"/>
    </row>
    <row r="605" spans="1:9" ht="15" customHeight="1">
      <c r="A605" s="34"/>
      <c r="B605" s="36"/>
      <c r="C605" s="36"/>
      <c r="D605" s="36"/>
      <c r="E605" s="36"/>
      <c r="F605" s="41" t="s">
        <v>42</v>
      </c>
      <c r="G605" s="41"/>
      <c r="H605" s="7">
        <f>H600+H604+H593</f>
        <v>55.059528999999991</v>
      </c>
      <c r="I605" s="35"/>
    </row>
    <row r="606" spans="1:9" ht="9.9499999999999993" customHeight="1">
      <c r="A606" s="34"/>
      <c r="B606" s="36"/>
      <c r="C606" s="36"/>
      <c r="D606" s="36"/>
      <c r="E606" s="36"/>
      <c r="F606" s="42"/>
      <c r="G606" s="42"/>
      <c r="H606" s="42"/>
      <c r="I606" s="35"/>
    </row>
    <row r="607" spans="1:9" ht="20.100000000000001" customHeight="1">
      <c r="A607" s="34"/>
      <c r="B607" s="43" t="s">
        <v>240</v>
      </c>
      <c r="C607" s="43"/>
      <c r="D607" s="43"/>
      <c r="E607" s="43"/>
      <c r="F607" s="43"/>
      <c r="G607" s="43"/>
      <c r="H607" s="43"/>
      <c r="I607" s="35"/>
    </row>
    <row r="608" spans="1:9" ht="15" customHeight="1">
      <c r="A608" s="34"/>
      <c r="B608" s="39" t="s">
        <v>171</v>
      </c>
      <c r="C608" s="39"/>
      <c r="D608" s="1" t="s">
        <v>2</v>
      </c>
      <c r="E608" s="1" t="s">
        <v>3</v>
      </c>
      <c r="F608" s="1" t="s">
        <v>4</v>
      </c>
      <c r="G608" s="1" t="s">
        <v>5</v>
      </c>
      <c r="H608" s="1" t="s">
        <v>6</v>
      </c>
      <c r="I608" s="35"/>
    </row>
    <row r="609" spans="1:9" ht="29.1" customHeight="1">
      <c r="A609" s="34"/>
      <c r="B609" s="2" t="s">
        <v>220</v>
      </c>
      <c r="C609" s="3" t="s">
        <v>221</v>
      </c>
      <c r="D609" s="2" t="s">
        <v>9</v>
      </c>
      <c r="E609" s="2" t="s">
        <v>222</v>
      </c>
      <c r="F609" s="4">
        <v>1.83E-2</v>
      </c>
      <c r="G609" s="5">
        <v>27.45</v>
      </c>
      <c r="H609" s="5">
        <f>F609*G609</f>
        <v>0.50233499999999998</v>
      </c>
      <c r="I609" s="35"/>
    </row>
    <row r="610" spans="1:9" ht="29.1" customHeight="1">
      <c r="A610" s="34"/>
      <c r="B610" s="2" t="s">
        <v>223</v>
      </c>
      <c r="C610" s="3" t="s">
        <v>224</v>
      </c>
      <c r="D610" s="2" t="s">
        <v>9</v>
      </c>
      <c r="E610" s="2" t="s">
        <v>174</v>
      </c>
      <c r="F610" s="4">
        <v>1.32E-2</v>
      </c>
      <c r="G610" s="5">
        <v>28.27</v>
      </c>
      <c r="H610" s="5">
        <f>F610*G610</f>
        <v>0.373164</v>
      </c>
      <c r="I610" s="35"/>
    </row>
    <row r="611" spans="1:9" ht="18" customHeight="1">
      <c r="A611" s="34"/>
      <c r="B611" s="36"/>
      <c r="C611" s="36"/>
      <c r="D611" s="36"/>
      <c r="E611" s="36"/>
      <c r="F611" s="40" t="s">
        <v>175</v>
      </c>
      <c r="G611" s="40"/>
      <c r="H611" s="6">
        <f>SUM(H609:H610)</f>
        <v>0.87549900000000003</v>
      </c>
      <c r="I611" s="35"/>
    </row>
    <row r="612" spans="1:9" ht="15" customHeight="1">
      <c r="A612" s="34"/>
      <c r="B612" s="39" t="s">
        <v>1</v>
      </c>
      <c r="C612" s="39"/>
      <c r="D612" s="1" t="s">
        <v>2</v>
      </c>
      <c r="E612" s="1" t="s">
        <v>3</v>
      </c>
      <c r="F612" s="1" t="s">
        <v>4</v>
      </c>
      <c r="G612" s="1" t="s">
        <v>5</v>
      </c>
      <c r="H612" s="1" t="s">
        <v>6</v>
      </c>
      <c r="I612" s="35"/>
    </row>
    <row r="613" spans="1:9" ht="15" customHeight="1">
      <c r="A613" s="34"/>
      <c r="B613" s="2" t="s">
        <v>232</v>
      </c>
      <c r="C613" s="3" t="s">
        <v>233</v>
      </c>
      <c r="D613" s="2" t="s">
        <v>9</v>
      </c>
      <c r="E613" s="2" t="s">
        <v>18</v>
      </c>
      <c r="F613" s="4">
        <v>8.0000000000000002E-3</v>
      </c>
      <c r="G613" s="5">
        <v>16.5</v>
      </c>
      <c r="H613" s="5">
        <f>F613*G613</f>
        <v>0.13200000000000001</v>
      </c>
      <c r="I613" s="35"/>
    </row>
    <row r="614" spans="1:9" ht="21" customHeight="1">
      <c r="A614" s="34"/>
      <c r="B614" s="2" t="s">
        <v>234</v>
      </c>
      <c r="C614" s="3" t="s">
        <v>235</v>
      </c>
      <c r="D614" s="2" t="s">
        <v>9</v>
      </c>
      <c r="E614" s="2" t="s">
        <v>18</v>
      </c>
      <c r="F614" s="4">
        <v>1.6000000000000001E-3</v>
      </c>
      <c r="G614" s="5">
        <v>87.75</v>
      </c>
      <c r="H614" s="5">
        <f>F614*G614</f>
        <v>0.1404</v>
      </c>
      <c r="I614" s="35"/>
    </row>
    <row r="615" spans="1:9" ht="21" customHeight="1">
      <c r="A615" s="34"/>
      <c r="B615" s="2" t="s">
        <v>236</v>
      </c>
      <c r="C615" s="3" t="s">
        <v>237</v>
      </c>
      <c r="D615" s="2" t="s">
        <v>9</v>
      </c>
      <c r="E615" s="2" t="s">
        <v>21</v>
      </c>
      <c r="F615" s="4">
        <v>1.05</v>
      </c>
      <c r="G615" s="5">
        <v>28.06</v>
      </c>
      <c r="H615" s="5">
        <f>F615*G615</f>
        <v>29.463000000000001</v>
      </c>
      <c r="I615" s="35"/>
    </row>
    <row r="616" spans="1:9" ht="21" customHeight="1">
      <c r="A616" s="34"/>
      <c r="B616" s="2" t="s">
        <v>123</v>
      </c>
      <c r="C616" s="3" t="s">
        <v>124</v>
      </c>
      <c r="D616" s="2" t="s">
        <v>9</v>
      </c>
      <c r="E616" s="2" t="s">
        <v>125</v>
      </c>
      <c r="F616" s="4">
        <v>0.21099999999999999</v>
      </c>
      <c r="G616" s="5">
        <v>32.18</v>
      </c>
      <c r="H616" s="5">
        <f>F616*G616</f>
        <v>6.7899799999999999</v>
      </c>
      <c r="I616" s="35"/>
    </row>
    <row r="617" spans="1:9" ht="15" customHeight="1">
      <c r="A617" s="34"/>
      <c r="B617" s="2" t="s">
        <v>238</v>
      </c>
      <c r="C617" s="3" t="s">
        <v>239</v>
      </c>
      <c r="D617" s="2" t="s">
        <v>9</v>
      </c>
      <c r="E617" s="2" t="s">
        <v>18</v>
      </c>
      <c r="F617" s="4">
        <v>5.8999999999999997E-2</v>
      </c>
      <c r="G617" s="5">
        <v>143.56</v>
      </c>
      <c r="H617" s="5">
        <f>F617*G617</f>
        <v>8.4700399999999991</v>
      </c>
      <c r="I617" s="35"/>
    </row>
    <row r="618" spans="1:9" ht="15" customHeight="1">
      <c r="A618" s="34"/>
      <c r="B618" s="36"/>
      <c r="C618" s="36"/>
      <c r="D618" s="36"/>
      <c r="E618" s="36"/>
      <c r="F618" s="40" t="s">
        <v>26</v>
      </c>
      <c r="G618" s="40"/>
      <c r="H618" s="6">
        <f>SUM(H613:H617)</f>
        <v>44.995419999999996</v>
      </c>
      <c r="I618" s="35"/>
    </row>
    <row r="619" spans="1:9" ht="15" customHeight="1">
      <c r="A619" s="34"/>
      <c r="B619" s="39" t="s">
        <v>27</v>
      </c>
      <c r="C619" s="39"/>
      <c r="D619" s="1" t="s">
        <v>2</v>
      </c>
      <c r="E619" s="1" t="s">
        <v>3</v>
      </c>
      <c r="F619" s="1" t="s">
        <v>4</v>
      </c>
      <c r="G619" s="1" t="s">
        <v>5</v>
      </c>
      <c r="H619" s="1" t="s">
        <v>6</v>
      </c>
      <c r="I619" s="35"/>
    </row>
    <row r="620" spans="1:9" ht="15" customHeight="1">
      <c r="A620" s="34"/>
      <c r="B620" s="2" t="s">
        <v>35</v>
      </c>
      <c r="C620" s="3" t="s">
        <v>78</v>
      </c>
      <c r="D620" s="2" t="s">
        <v>9</v>
      </c>
      <c r="E620" s="2" t="s">
        <v>30</v>
      </c>
      <c r="F620" s="4">
        <v>0.23899999999999999</v>
      </c>
      <c r="G620" s="5">
        <v>21.04</v>
      </c>
      <c r="H620" s="5">
        <f>F620*G620</f>
        <v>5.0285599999999997</v>
      </c>
      <c r="I620" s="35"/>
    </row>
    <row r="621" spans="1:9" ht="15" customHeight="1">
      <c r="A621" s="34"/>
      <c r="B621" s="2" t="s">
        <v>229</v>
      </c>
      <c r="C621" s="3" t="s">
        <v>230</v>
      </c>
      <c r="D621" s="2" t="s">
        <v>9</v>
      </c>
      <c r="E621" s="2" t="s">
        <v>30</v>
      </c>
      <c r="F621" s="4">
        <v>0.14499999999999999</v>
      </c>
      <c r="G621" s="5">
        <v>28.69</v>
      </c>
      <c r="H621" s="5">
        <f>F621*G621</f>
        <v>4.16005</v>
      </c>
      <c r="I621" s="35"/>
    </row>
    <row r="622" spans="1:9" ht="18" customHeight="1">
      <c r="A622" s="34"/>
      <c r="B622" s="36"/>
      <c r="C622" s="36"/>
      <c r="D622" s="36"/>
      <c r="E622" s="36"/>
      <c r="F622" s="40" t="s">
        <v>37</v>
      </c>
      <c r="G622" s="40"/>
      <c r="H622" s="6">
        <f>SUM(H620:H621)</f>
        <v>9.1886100000000006</v>
      </c>
      <c r="I622" s="35"/>
    </row>
    <row r="623" spans="1:9" ht="15" customHeight="1">
      <c r="A623" s="34"/>
      <c r="B623" s="36"/>
      <c r="C623" s="36"/>
      <c r="D623" s="36"/>
      <c r="E623" s="36"/>
      <c r="F623" s="41" t="s">
        <v>42</v>
      </c>
      <c r="G623" s="41"/>
      <c r="H623" s="7">
        <f>H618+H622+H611</f>
        <v>55.059528999999991</v>
      </c>
      <c r="I623" s="35"/>
    </row>
    <row r="624" spans="1:9" ht="9.9499999999999993" customHeight="1">
      <c r="A624" s="34"/>
      <c r="B624" s="36"/>
      <c r="C624" s="36"/>
      <c r="D624" s="36"/>
      <c r="E624" s="36"/>
      <c r="F624" s="42"/>
      <c r="G624" s="42"/>
      <c r="H624" s="42"/>
      <c r="I624" s="35"/>
    </row>
    <row r="625" spans="1:9" ht="20.100000000000001" customHeight="1">
      <c r="A625" s="34"/>
      <c r="B625" s="43" t="s">
        <v>241</v>
      </c>
      <c r="C625" s="43"/>
      <c r="D625" s="43"/>
      <c r="E625" s="43"/>
      <c r="F625" s="43"/>
      <c r="G625" s="43"/>
      <c r="H625" s="43"/>
      <c r="I625" s="35"/>
    </row>
    <row r="626" spans="1:9" ht="15" customHeight="1">
      <c r="A626" s="34"/>
      <c r="B626" s="39" t="s">
        <v>171</v>
      </c>
      <c r="C626" s="39"/>
      <c r="D626" s="1" t="s">
        <v>2</v>
      </c>
      <c r="E626" s="1" t="s">
        <v>3</v>
      </c>
      <c r="F626" s="1" t="s">
        <v>4</v>
      </c>
      <c r="G626" s="1" t="s">
        <v>5</v>
      </c>
      <c r="H626" s="1" t="s">
        <v>6</v>
      </c>
      <c r="I626" s="35"/>
    </row>
    <row r="627" spans="1:9" ht="29.1" customHeight="1">
      <c r="A627" s="34"/>
      <c r="B627" s="2" t="s">
        <v>220</v>
      </c>
      <c r="C627" s="3" t="s">
        <v>221</v>
      </c>
      <c r="D627" s="2" t="s">
        <v>9</v>
      </c>
      <c r="E627" s="2" t="s">
        <v>222</v>
      </c>
      <c r="F627" s="4">
        <v>1.83E-2</v>
      </c>
      <c r="G627" s="5">
        <v>27.45</v>
      </c>
      <c r="H627" s="5">
        <f>F627*G627</f>
        <v>0.50233499999999998</v>
      </c>
      <c r="I627" s="35"/>
    </row>
    <row r="628" spans="1:9" ht="29.1" customHeight="1">
      <c r="A628" s="34"/>
      <c r="B628" s="2" t="s">
        <v>223</v>
      </c>
      <c r="C628" s="3" t="s">
        <v>224</v>
      </c>
      <c r="D628" s="2" t="s">
        <v>9</v>
      </c>
      <c r="E628" s="2" t="s">
        <v>174</v>
      </c>
      <c r="F628" s="4">
        <v>1.32E-2</v>
      </c>
      <c r="G628" s="5">
        <v>28.27</v>
      </c>
      <c r="H628" s="5">
        <f>F628*G628</f>
        <v>0.373164</v>
      </c>
      <c r="I628" s="35"/>
    </row>
    <row r="629" spans="1:9" ht="18" customHeight="1">
      <c r="A629" s="34"/>
      <c r="B629" s="36"/>
      <c r="C629" s="36"/>
      <c r="D629" s="36"/>
      <c r="E629" s="36"/>
      <c r="F629" s="40" t="s">
        <v>175</v>
      </c>
      <c r="G629" s="40"/>
      <c r="H629" s="6">
        <f>SUM(H627:H628)</f>
        <v>0.87549900000000003</v>
      </c>
      <c r="I629" s="35"/>
    </row>
    <row r="630" spans="1:9" ht="15" customHeight="1">
      <c r="A630" s="34"/>
      <c r="B630" s="39" t="s">
        <v>1</v>
      </c>
      <c r="C630" s="39"/>
      <c r="D630" s="1" t="s">
        <v>2</v>
      </c>
      <c r="E630" s="1" t="s">
        <v>3</v>
      </c>
      <c r="F630" s="1" t="s">
        <v>4</v>
      </c>
      <c r="G630" s="1" t="s">
        <v>5</v>
      </c>
      <c r="H630" s="1" t="s">
        <v>6</v>
      </c>
      <c r="I630" s="35"/>
    </row>
    <row r="631" spans="1:9" ht="15" customHeight="1">
      <c r="A631" s="34"/>
      <c r="B631" s="2" t="s">
        <v>232</v>
      </c>
      <c r="C631" s="3" t="s">
        <v>233</v>
      </c>
      <c r="D631" s="2" t="s">
        <v>9</v>
      </c>
      <c r="E631" s="2" t="s">
        <v>18</v>
      </c>
      <c r="F631" s="4">
        <v>8.0000000000000002E-3</v>
      </c>
      <c r="G631" s="5">
        <v>16.5</v>
      </c>
      <c r="H631" s="5">
        <f>F631*G631</f>
        <v>0.13200000000000001</v>
      </c>
      <c r="I631" s="35"/>
    </row>
    <row r="632" spans="1:9" ht="21" customHeight="1">
      <c r="A632" s="34"/>
      <c r="B632" s="2" t="s">
        <v>234</v>
      </c>
      <c r="C632" s="3" t="s">
        <v>235</v>
      </c>
      <c r="D632" s="2" t="s">
        <v>9</v>
      </c>
      <c r="E632" s="2" t="s">
        <v>18</v>
      </c>
      <c r="F632" s="4">
        <v>1.6000000000000001E-3</v>
      </c>
      <c r="G632" s="5">
        <v>87.75</v>
      </c>
      <c r="H632" s="5">
        <f>F632*G632</f>
        <v>0.1404</v>
      </c>
      <c r="I632" s="35"/>
    </row>
    <row r="633" spans="1:9" ht="21" customHeight="1">
      <c r="A633" s="34"/>
      <c r="B633" s="2" t="s">
        <v>236</v>
      </c>
      <c r="C633" s="3" t="s">
        <v>237</v>
      </c>
      <c r="D633" s="2" t="s">
        <v>9</v>
      </c>
      <c r="E633" s="2" t="s">
        <v>21</v>
      </c>
      <c r="F633" s="4">
        <v>1.05</v>
      </c>
      <c r="G633" s="5">
        <v>28.06</v>
      </c>
      <c r="H633" s="5">
        <f>F633*G633</f>
        <v>29.463000000000001</v>
      </c>
      <c r="I633" s="35"/>
    </row>
    <row r="634" spans="1:9" ht="21" customHeight="1">
      <c r="A634" s="34"/>
      <c r="B634" s="2" t="s">
        <v>123</v>
      </c>
      <c r="C634" s="3" t="s">
        <v>124</v>
      </c>
      <c r="D634" s="2" t="s">
        <v>9</v>
      </c>
      <c r="E634" s="2" t="s">
        <v>125</v>
      </c>
      <c r="F634" s="4">
        <v>0.21099999999999999</v>
      </c>
      <c r="G634" s="5">
        <v>32.18</v>
      </c>
      <c r="H634" s="5">
        <f>F634*G634</f>
        <v>6.7899799999999999</v>
      </c>
      <c r="I634" s="35"/>
    </row>
    <row r="635" spans="1:9" ht="15" customHeight="1">
      <c r="A635" s="34"/>
      <c r="B635" s="2" t="s">
        <v>238</v>
      </c>
      <c r="C635" s="3" t="s">
        <v>239</v>
      </c>
      <c r="D635" s="2" t="s">
        <v>9</v>
      </c>
      <c r="E635" s="2" t="s">
        <v>18</v>
      </c>
      <c r="F635" s="4">
        <v>5.8999999999999997E-2</v>
      </c>
      <c r="G635" s="5">
        <v>143.56</v>
      </c>
      <c r="H635" s="5">
        <f>F635*G635</f>
        <v>8.4700399999999991</v>
      </c>
      <c r="I635" s="35"/>
    </row>
    <row r="636" spans="1:9" ht="15" customHeight="1">
      <c r="A636" s="34"/>
      <c r="B636" s="36"/>
      <c r="C636" s="36"/>
      <c r="D636" s="36"/>
      <c r="E636" s="36"/>
      <c r="F636" s="40" t="s">
        <v>26</v>
      </c>
      <c r="G636" s="40"/>
      <c r="H636" s="6">
        <f>SUM(H631:H635)</f>
        <v>44.995419999999996</v>
      </c>
      <c r="I636" s="35"/>
    </row>
    <row r="637" spans="1:9" ht="15" customHeight="1">
      <c r="A637" s="34"/>
      <c r="B637" s="39" t="s">
        <v>27</v>
      </c>
      <c r="C637" s="39"/>
      <c r="D637" s="1" t="s">
        <v>2</v>
      </c>
      <c r="E637" s="1" t="s">
        <v>3</v>
      </c>
      <c r="F637" s="1" t="s">
        <v>4</v>
      </c>
      <c r="G637" s="1" t="s">
        <v>5</v>
      </c>
      <c r="H637" s="1" t="s">
        <v>6</v>
      </c>
      <c r="I637" s="35"/>
    </row>
    <row r="638" spans="1:9" ht="15" customHeight="1">
      <c r="A638" s="34"/>
      <c r="B638" s="2" t="s">
        <v>35</v>
      </c>
      <c r="C638" s="3" t="s">
        <v>78</v>
      </c>
      <c r="D638" s="2" t="s">
        <v>9</v>
      </c>
      <c r="E638" s="2" t="s">
        <v>30</v>
      </c>
      <c r="F638" s="4">
        <v>0.23899999999999999</v>
      </c>
      <c r="G638" s="5">
        <v>21.04</v>
      </c>
      <c r="H638" s="5">
        <f>F638*G638</f>
        <v>5.0285599999999997</v>
      </c>
      <c r="I638" s="35"/>
    </row>
    <row r="639" spans="1:9" ht="15" customHeight="1">
      <c r="A639" s="34"/>
      <c r="B639" s="2" t="s">
        <v>229</v>
      </c>
      <c r="C639" s="3" t="s">
        <v>230</v>
      </c>
      <c r="D639" s="2" t="s">
        <v>9</v>
      </c>
      <c r="E639" s="2" t="s">
        <v>30</v>
      </c>
      <c r="F639" s="4">
        <v>0.14499999999999999</v>
      </c>
      <c r="G639" s="5">
        <v>28.69</v>
      </c>
      <c r="H639" s="5">
        <f>F639*G639</f>
        <v>4.16005</v>
      </c>
      <c r="I639" s="35"/>
    </row>
    <row r="640" spans="1:9" ht="18" customHeight="1">
      <c r="A640" s="34"/>
      <c r="B640" s="36"/>
      <c r="C640" s="36"/>
      <c r="D640" s="36"/>
      <c r="E640" s="36"/>
      <c r="F640" s="40" t="s">
        <v>37</v>
      </c>
      <c r="G640" s="40"/>
      <c r="H640" s="6">
        <f>SUM(H638:H639)</f>
        <v>9.1886100000000006</v>
      </c>
      <c r="I640" s="35"/>
    </row>
    <row r="641" spans="1:9" ht="15" customHeight="1">
      <c r="A641" s="34"/>
      <c r="B641" s="36"/>
      <c r="C641" s="36"/>
      <c r="D641" s="36"/>
      <c r="E641" s="36"/>
      <c r="F641" s="41" t="s">
        <v>42</v>
      </c>
      <c r="G641" s="41"/>
      <c r="H641" s="7">
        <f>H629+H636+H640</f>
        <v>55.059528999999998</v>
      </c>
      <c r="I641" s="35"/>
    </row>
    <row r="642" spans="1:9" ht="9.9499999999999993" customHeight="1">
      <c r="A642" s="34"/>
      <c r="B642" s="36"/>
      <c r="C642" s="36"/>
      <c r="D642" s="36"/>
      <c r="E642" s="36"/>
      <c r="F642" s="42"/>
      <c r="G642" s="42"/>
      <c r="H642" s="42"/>
      <c r="I642" s="35"/>
    </row>
    <row r="643" spans="1:9" ht="20.100000000000001" customHeight="1">
      <c r="A643" s="34"/>
      <c r="B643" s="43" t="s">
        <v>242</v>
      </c>
      <c r="C643" s="43"/>
      <c r="D643" s="43"/>
      <c r="E643" s="43"/>
      <c r="F643" s="43"/>
      <c r="G643" s="43"/>
      <c r="H643" s="43"/>
      <c r="I643" s="35"/>
    </row>
    <row r="644" spans="1:9" ht="15" customHeight="1">
      <c r="A644" s="34"/>
      <c r="B644" s="39" t="s">
        <v>171</v>
      </c>
      <c r="C644" s="39"/>
      <c r="D644" s="1" t="s">
        <v>2</v>
      </c>
      <c r="E644" s="1" t="s">
        <v>3</v>
      </c>
      <c r="F644" s="1" t="s">
        <v>4</v>
      </c>
      <c r="G644" s="1" t="s">
        <v>5</v>
      </c>
      <c r="H644" s="1" t="s">
        <v>6</v>
      </c>
      <c r="I644" s="35"/>
    </row>
    <row r="645" spans="1:9" ht="29.1" customHeight="1">
      <c r="A645" s="34"/>
      <c r="B645" s="2" t="s">
        <v>243</v>
      </c>
      <c r="C645" s="3" t="s">
        <v>244</v>
      </c>
      <c r="D645" s="2" t="s">
        <v>9</v>
      </c>
      <c r="E645" s="2" t="s">
        <v>222</v>
      </c>
      <c r="F645" s="4">
        <v>0.92500000000000004</v>
      </c>
      <c r="G645" s="5">
        <v>27.08</v>
      </c>
      <c r="H645" s="5">
        <f>F645*G645</f>
        <v>25.048999999999999</v>
      </c>
      <c r="I645" s="35"/>
    </row>
    <row r="646" spans="1:9" ht="29.1" customHeight="1">
      <c r="A646" s="34"/>
      <c r="B646" s="2" t="s">
        <v>245</v>
      </c>
      <c r="C646" s="3" t="s">
        <v>246</v>
      </c>
      <c r="D646" s="2" t="s">
        <v>9</v>
      </c>
      <c r="E646" s="2" t="s">
        <v>174</v>
      </c>
      <c r="F646" s="4">
        <v>4.9000000000000002E-2</v>
      </c>
      <c r="G646" s="5">
        <v>28.13</v>
      </c>
      <c r="H646" s="5">
        <f>F646*G646</f>
        <v>1.3783700000000001</v>
      </c>
      <c r="I646" s="35"/>
    </row>
    <row r="647" spans="1:9" ht="18" customHeight="1">
      <c r="A647" s="34"/>
      <c r="B647" s="36"/>
      <c r="C647" s="36"/>
      <c r="D647" s="36"/>
      <c r="E647" s="36"/>
      <c r="F647" s="40" t="s">
        <v>175</v>
      </c>
      <c r="G647" s="40"/>
      <c r="H647" s="6">
        <f>SUM(H645:H646)</f>
        <v>26.42737</v>
      </c>
      <c r="I647" s="35"/>
    </row>
    <row r="648" spans="1:9" ht="15" customHeight="1">
      <c r="A648" s="34"/>
      <c r="B648" s="39" t="s">
        <v>1</v>
      </c>
      <c r="C648" s="39"/>
      <c r="D648" s="1" t="s">
        <v>2</v>
      </c>
      <c r="E648" s="1" t="s">
        <v>3</v>
      </c>
      <c r="F648" s="1" t="s">
        <v>4</v>
      </c>
      <c r="G648" s="1" t="s">
        <v>5</v>
      </c>
      <c r="H648" s="1" t="s">
        <v>6</v>
      </c>
      <c r="I648" s="35"/>
    </row>
    <row r="649" spans="1:9" ht="29.1" customHeight="1">
      <c r="A649" s="34"/>
      <c r="B649" s="8">
        <v>10194</v>
      </c>
      <c r="C649" s="3" t="s">
        <v>247</v>
      </c>
      <c r="D649" s="2" t="s">
        <v>735</v>
      </c>
      <c r="E649" s="2" t="s">
        <v>13</v>
      </c>
      <c r="F649" s="4">
        <v>1.1000000000000001</v>
      </c>
      <c r="G649" s="5">
        <v>30.88</v>
      </c>
      <c r="H649" s="5">
        <f>F649*G649</f>
        <v>33.968000000000004</v>
      </c>
      <c r="I649" s="35"/>
    </row>
    <row r="650" spans="1:9" ht="15" customHeight="1">
      <c r="A650" s="34"/>
      <c r="B650" s="36"/>
      <c r="C650" s="36"/>
      <c r="D650" s="36"/>
      <c r="E650" s="36"/>
      <c r="F650" s="40" t="s">
        <v>26</v>
      </c>
      <c r="G650" s="40"/>
      <c r="H650" s="6">
        <f>H649</f>
        <v>33.968000000000004</v>
      </c>
      <c r="I650" s="35"/>
    </row>
    <row r="651" spans="1:9" ht="15" customHeight="1">
      <c r="A651" s="34"/>
      <c r="B651" s="39" t="s">
        <v>27</v>
      </c>
      <c r="C651" s="39"/>
      <c r="D651" s="1" t="s">
        <v>2</v>
      </c>
      <c r="E651" s="1" t="s">
        <v>3</v>
      </c>
      <c r="F651" s="1" t="s">
        <v>4</v>
      </c>
      <c r="G651" s="1" t="s">
        <v>5</v>
      </c>
      <c r="H651" s="1" t="s">
        <v>6</v>
      </c>
      <c r="I651" s="35"/>
    </row>
    <row r="652" spans="1:9" ht="15" customHeight="1">
      <c r="A652" s="34"/>
      <c r="B652" s="2" t="s">
        <v>33</v>
      </c>
      <c r="C652" s="3" t="s">
        <v>126</v>
      </c>
      <c r="D652" s="2" t="s">
        <v>9</v>
      </c>
      <c r="E652" s="2" t="s">
        <v>30</v>
      </c>
      <c r="F652" s="4">
        <v>0.97399999999999998</v>
      </c>
      <c r="G652" s="5">
        <v>28.65</v>
      </c>
      <c r="H652" s="5">
        <f>F652*G652</f>
        <v>27.905099999999997</v>
      </c>
      <c r="I652" s="35"/>
    </row>
    <row r="653" spans="1:9" ht="15" customHeight="1">
      <c r="A653" s="34"/>
      <c r="B653" s="2" t="s">
        <v>35</v>
      </c>
      <c r="C653" s="3" t="s">
        <v>78</v>
      </c>
      <c r="D653" s="2" t="s">
        <v>9</v>
      </c>
      <c r="E653" s="2" t="s">
        <v>30</v>
      </c>
      <c r="F653" s="4">
        <v>0.48699999999999999</v>
      </c>
      <c r="G653" s="5">
        <v>21.04</v>
      </c>
      <c r="H653" s="5">
        <f>F653*G653</f>
        <v>10.24648</v>
      </c>
      <c r="I653" s="35"/>
    </row>
    <row r="654" spans="1:9" ht="18" customHeight="1">
      <c r="A654" s="34"/>
      <c r="B654" s="36"/>
      <c r="C654" s="36"/>
      <c r="D654" s="36"/>
      <c r="E654" s="36"/>
      <c r="F654" s="40" t="s">
        <v>37</v>
      </c>
      <c r="G654" s="40"/>
      <c r="H654" s="6">
        <f>SUM(H652:H653)</f>
        <v>38.151579999999996</v>
      </c>
      <c r="I654" s="35"/>
    </row>
    <row r="655" spans="1:9" ht="15" customHeight="1">
      <c r="A655" s="34"/>
      <c r="B655" s="39" t="s">
        <v>38</v>
      </c>
      <c r="C655" s="39"/>
      <c r="D655" s="1" t="s">
        <v>2</v>
      </c>
      <c r="E655" s="1" t="s">
        <v>3</v>
      </c>
      <c r="F655" s="1" t="s">
        <v>4</v>
      </c>
      <c r="G655" s="1" t="s">
        <v>5</v>
      </c>
      <c r="H655" s="1" t="s">
        <v>6</v>
      </c>
      <c r="I655" s="35"/>
    </row>
    <row r="656" spans="1:9" ht="45.95" customHeight="1">
      <c r="A656" s="34"/>
      <c r="B656" s="2" t="s">
        <v>248</v>
      </c>
      <c r="C656" s="3" t="s">
        <v>249</v>
      </c>
      <c r="D656" s="2" t="s">
        <v>9</v>
      </c>
      <c r="E656" s="2" t="s">
        <v>10</v>
      </c>
      <c r="F656" s="4">
        <v>6.0000000000000001E-3</v>
      </c>
      <c r="G656" s="5">
        <v>509.24</v>
      </c>
      <c r="H656" s="5">
        <f>F656*G656</f>
        <v>3.0554399999999999</v>
      </c>
      <c r="I656" s="35"/>
    </row>
    <row r="657" spans="1:9" ht="15" customHeight="1">
      <c r="A657" s="34"/>
      <c r="B657" s="36"/>
      <c r="C657" s="36"/>
      <c r="D657" s="36"/>
      <c r="E657" s="36"/>
      <c r="F657" s="40" t="s">
        <v>41</v>
      </c>
      <c r="G657" s="40"/>
      <c r="H657" s="6">
        <f>H656</f>
        <v>3.0554399999999999</v>
      </c>
      <c r="I657" s="35"/>
    </row>
    <row r="658" spans="1:9" ht="15" customHeight="1">
      <c r="A658" s="34"/>
      <c r="B658" s="36"/>
      <c r="C658" s="36"/>
      <c r="D658" s="36"/>
      <c r="E658" s="36"/>
      <c r="F658" s="41" t="s">
        <v>42</v>
      </c>
      <c r="G658" s="41"/>
      <c r="H658" s="7">
        <f>H647+H650+H654+H657</f>
        <v>101.60239</v>
      </c>
      <c r="I658" s="35"/>
    </row>
    <row r="659" spans="1:9" ht="9.9499999999999993" customHeight="1">
      <c r="A659" s="34"/>
      <c r="B659" s="36"/>
      <c r="C659" s="36"/>
      <c r="D659" s="36"/>
      <c r="E659" s="36"/>
      <c r="F659" s="42"/>
      <c r="G659" s="42"/>
      <c r="H659" s="42"/>
      <c r="I659" s="35"/>
    </row>
    <row r="660" spans="1:9" ht="20.100000000000001" customHeight="1">
      <c r="A660" s="34"/>
      <c r="B660" s="43" t="s">
        <v>250</v>
      </c>
      <c r="C660" s="43"/>
      <c r="D660" s="43"/>
      <c r="E660" s="43"/>
      <c r="F660" s="43"/>
      <c r="G660" s="43"/>
      <c r="H660" s="43"/>
      <c r="I660" s="35"/>
    </row>
    <row r="661" spans="1:9" ht="15" customHeight="1">
      <c r="A661" s="34"/>
      <c r="B661" s="39" t="s">
        <v>1</v>
      </c>
      <c r="C661" s="39"/>
      <c r="D661" s="1" t="s">
        <v>2</v>
      </c>
      <c r="E661" s="1" t="s">
        <v>3</v>
      </c>
      <c r="F661" s="1" t="s">
        <v>4</v>
      </c>
      <c r="G661" s="1" t="s">
        <v>5</v>
      </c>
      <c r="H661" s="1" t="s">
        <v>6</v>
      </c>
      <c r="I661" s="35"/>
    </row>
    <row r="662" spans="1:9" ht="38.1" customHeight="1">
      <c r="A662" s="34"/>
      <c r="B662" s="2" t="s">
        <v>251</v>
      </c>
      <c r="C662" s="3" t="s">
        <v>252</v>
      </c>
      <c r="D662" s="2" t="s">
        <v>9</v>
      </c>
      <c r="E662" s="2" t="s">
        <v>18</v>
      </c>
      <c r="F662" s="4">
        <v>1.5</v>
      </c>
      <c r="G662" s="5">
        <v>24.39</v>
      </c>
      <c r="H662" s="5">
        <f>F662*G662</f>
        <v>36.585000000000001</v>
      </c>
      <c r="I662" s="35"/>
    </row>
    <row r="663" spans="1:9" ht="15" customHeight="1">
      <c r="A663" s="34"/>
      <c r="B663" s="36"/>
      <c r="C663" s="36"/>
      <c r="D663" s="36"/>
      <c r="E663" s="36"/>
      <c r="F663" s="40" t="s">
        <v>26</v>
      </c>
      <c r="G663" s="40"/>
      <c r="H663" s="6">
        <f>H662</f>
        <v>36.585000000000001</v>
      </c>
      <c r="I663" s="35"/>
    </row>
    <row r="664" spans="1:9" ht="15" customHeight="1">
      <c r="A664" s="34"/>
      <c r="B664" s="39" t="s">
        <v>27</v>
      </c>
      <c r="C664" s="39"/>
      <c r="D664" s="1" t="s">
        <v>2</v>
      </c>
      <c r="E664" s="1" t="s">
        <v>3</v>
      </c>
      <c r="F664" s="1" t="s">
        <v>4</v>
      </c>
      <c r="G664" s="1" t="s">
        <v>5</v>
      </c>
      <c r="H664" s="1" t="s">
        <v>6</v>
      </c>
      <c r="I664" s="35"/>
    </row>
    <row r="665" spans="1:9" ht="21" customHeight="1">
      <c r="A665" s="34"/>
      <c r="B665" s="2" t="s">
        <v>253</v>
      </c>
      <c r="C665" s="3" t="s">
        <v>254</v>
      </c>
      <c r="D665" s="2" t="s">
        <v>9</v>
      </c>
      <c r="E665" s="2" t="s">
        <v>30</v>
      </c>
      <c r="F665" s="4">
        <v>9.69E-2</v>
      </c>
      <c r="G665" s="5">
        <v>22.05</v>
      </c>
      <c r="H665" s="5">
        <f>F665*G665</f>
        <v>2.1366450000000001</v>
      </c>
      <c r="I665" s="35"/>
    </row>
    <row r="666" spans="1:9" ht="15" customHeight="1">
      <c r="A666" s="34"/>
      <c r="B666" s="2" t="s">
        <v>255</v>
      </c>
      <c r="C666" s="3" t="s">
        <v>256</v>
      </c>
      <c r="D666" s="2" t="s">
        <v>9</v>
      </c>
      <c r="E666" s="2" t="s">
        <v>30</v>
      </c>
      <c r="F666" s="4">
        <v>0.4299</v>
      </c>
      <c r="G666" s="5">
        <v>28.65</v>
      </c>
      <c r="H666" s="5">
        <f>F666*G666</f>
        <v>12.316635</v>
      </c>
      <c r="I666" s="35"/>
    </row>
    <row r="667" spans="1:9" ht="18" customHeight="1">
      <c r="A667" s="34"/>
      <c r="B667" s="36"/>
      <c r="C667" s="36"/>
      <c r="D667" s="36"/>
      <c r="E667" s="36"/>
      <c r="F667" s="40" t="s">
        <v>37</v>
      </c>
      <c r="G667" s="40"/>
      <c r="H667" s="6">
        <f>SUM(H665:H666)</f>
        <v>14.453279999999999</v>
      </c>
      <c r="I667" s="35"/>
    </row>
    <row r="668" spans="1:9" ht="15" customHeight="1">
      <c r="A668" s="34"/>
      <c r="B668" s="36"/>
      <c r="C668" s="36"/>
      <c r="D668" s="36"/>
      <c r="E668" s="36"/>
      <c r="F668" s="41" t="s">
        <v>42</v>
      </c>
      <c r="G668" s="41"/>
      <c r="H668" s="7">
        <f>H663+H667</f>
        <v>51.03828</v>
      </c>
      <c r="I668" s="35"/>
    </row>
    <row r="669" spans="1:9" ht="9.9499999999999993" customHeight="1">
      <c r="A669" s="34"/>
      <c r="B669" s="36"/>
      <c r="C669" s="36"/>
      <c r="D669" s="36"/>
      <c r="E669" s="36"/>
      <c r="F669" s="42"/>
      <c r="G669" s="42"/>
      <c r="H669" s="42"/>
      <c r="I669" s="35"/>
    </row>
    <row r="670" spans="1:9" ht="20.100000000000001" customHeight="1">
      <c r="A670" s="34"/>
      <c r="B670" s="43" t="s">
        <v>257</v>
      </c>
      <c r="C670" s="43"/>
      <c r="D670" s="43"/>
      <c r="E670" s="43"/>
      <c r="F670" s="43"/>
      <c r="G670" s="43"/>
      <c r="H670" s="43"/>
      <c r="I670" s="35"/>
    </row>
    <row r="671" spans="1:9" ht="15" customHeight="1">
      <c r="A671" s="34"/>
      <c r="B671" s="39" t="s">
        <v>1</v>
      </c>
      <c r="C671" s="39"/>
      <c r="D671" s="1" t="s">
        <v>2</v>
      </c>
      <c r="E671" s="1" t="s">
        <v>3</v>
      </c>
      <c r="F671" s="1" t="s">
        <v>4</v>
      </c>
      <c r="G671" s="1" t="s">
        <v>5</v>
      </c>
      <c r="H671" s="1" t="s">
        <v>6</v>
      </c>
      <c r="I671" s="35"/>
    </row>
    <row r="672" spans="1:9" ht="38.1" customHeight="1">
      <c r="A672" s="34"/>
      <c r="B672" s="2" t="s">
        <v>251</v>
      </c>
      <c r="C672" s="3" t="s">
        <v>252</v>
      </c>
      <c r="D672" s="2" t="s">
        <v>9</v>
      </c>
      <c r="E672" s="2" t="s">
        <v>18</v>
      </c>
      <c r="F672" s="4">
        <v>1.5</v>
      </c>
      <c r="G672" s="5">
        <v>24.39</v>
      </c>
      <c r="H672" s="5">
        <f>F672*G672</f>
        <v>36.585000000000001</v>
      </c>
      <c r="I672" s="35"/>
    </row>
    <row r="673" spans="1:9" ht="15" customHeight="1">
      <c r="A673" s="34"/>
      <c r="B673" s="36"/>
      <c r="C673" s="36"/>
      <c r="D673" s="36"/>
      <c r="E673" s="36"/>
      <c r="F673" s="40" t="s">
        <v>26</v>
      </c>
      <c r="G673" s="40"/>
      <c r="H673" s="6">
        <f>H672</f>
        <v>36.585000000000001</v>
      </c>
      <c r="I673" s="35"/>
    </row>
    <row r="674" spans="1:9" ht="15" customHeight="1">
      <c r="A674" s="34"/>
      <c r="B674" s="39" t="s">
        <v>27</v>
      </c>
      <c r="C674" s="39"/>
      <c r="D674" s="1" t="s">
        <v>2</v>
      </c>
      <c r="E674" s="1" t="s">
        <v>3</v>
      </c>
      <c r="F674" s="1" t="s">
        <v>4</v>
      </c>
      <c r="G674" s="1" t="s">
        <v>5</v>
      </c>
      <c r="H674" s="1" t="s">
        <v>6</v>
      </c>
      <c r="I674" s="35"/>
    </row>
    <row r="675" spans="1:9" ht="21" customHeight="1">
      <c r="A675" s="34"/>
      <c r="B675" s="2" t="s">
        <v>253</v>
      </c>
      <c r="C675" s="3" t="s">
        <v>254</v>
      </c>
      <c r="D675" s="2" t="s">
        <v>9</v>
      </c>
      <c r="E675" s="2" t="s">
        <v>30</v>
      </c>
      <c r="F675" s="4">
        <v>9.69E-2</v>
      </c>
      <c r="G675" s="5">
        <v>22.05</v>
      </c>
      <c r="H675" s="5">
        <f>F675*G675</f>
        <v>2.1366450000000001</v>
      </c>
      <c r="I675" s="35"/>
    </row>
    <row r="676" spans="1:9" ht="15" customHeight="1">
      <c r="A676" s="34"/>
      <c r="B676" s="2" t="s">
        <v>255</v>
      </c>
      <c r="C676" s="3" t="s">
        <v>256</v>
      </c>
      <c r="D676" s="2" t="s">
        <v>9</v>
      </c>
      <c r="E676" s="2" t="s">
        <v>30</v>
      </c>
      <c r="F676" s="4">
        <v>0.4299</v>
      </c>
      <c r="G676" s="5">
        <v>28.65</v>
      </c>
      <c r="H676" s="5">
        <f>F676*G676</f>
        <v>12.316635</v>
      </c>
      <c r="I676" s="35"/>
    </row>
    <row r="677" spans="1:9" ht="18" customHeight="1">
      <c r="A677" s="34"/>
      <c r="B677" s="36"/>
      <c r="C677" s="36"/>
      <c r="D677" s="36"/>
      <c r="E677" s="36"/>
      <c r="F677" s="40" t="s">
        <v>37</v>
      </c>
      <c r="G677" s="40"/>
      <c r="H677" s="6">
        <f>SUM(H675:H676)</f>
        <v>14.453279999999999</v>
      </c>
      <c r="I677" s="35"/>
    </row>
    <row r="678" spans="1:9" ht="15" customHeight="1">
      <c r="A678" s="34"/>
      <c r="B678" s="36"/>
      <c r="C678" s="36"/>
      <c r="D678" s="36"/>
      <c r="E678" s="36"/>
      <c r="F678" s="41" t="s">
        <v>42</v>
      </c>
      <c r="G678" s="41"/>
      <c r="H678" s="7">
        <f>H673+H677</f>
        <v>51.03828</v>
      </c>
      <c r="I678" s="35"/>
    </row>
    <row r="679" spans="1:9" ht="9.9499999999999993" customHeight="1">
      <c r="A679" s="34"/>
      <c r="B679" s="36"/>
      <c r="C679" s="36"/>
      <c r="D679" s="36"/>
      <c r="E679" s="36"/>
      <c r="F679" s="42"/>
      <c r="G679" s="42"/>
      <c r="H679" s="42"/>
      <c r="I679" s="35"/>
    </row>
    <row r="680" spans="1:9" ht="20.100000000000001" customHeight="1">
      <c r="A680" s="34"/>
      <c r="B680" s="43" t="s">
        <v>258</v>
      </c>
      <c r="C680" s="43"/>
      <c r="D680" s="43"/>
      <c r="E680" s="43"/>
      <c r="F680" s="43"/>
      <c r="G680" s="43"/>
      <c r="H680" s="43"/>
      <c r="I680" s="35"/>
    </row>
    <row r="681" spans="1:9" ht="15" customHeight="1">
      <c r="A681" s="34"/>
      <c r="B681" s="39" t="s">
        <v>1</v>
      </c>
      <c r="C681" s="39"/>
      <c r="D681" s="1" t="s">
        <v>2</v>
      </c>
      <c r="E681" s="1" t="s">
        <v>3</v>
      </c>
      <c r="F681" s="1" t="s">
        <v>4</v>
      </c>
      <c r="G681" s="1" t="s">
        <v>5</v>
      </c>
      <c r="H681" s="1" t="s">
        <v>6</v>
      </c>
      <c r="I681" s="35"/>
    </row>
    <row r="682" spans="1:9" ht="38.1" customHeight="1">
      <c r="A682" s="34"/>
      <c r="B682" s="2" t="s">
        <v>251</v>
      </c>
      <c r="C682" s="3" t="s">
        <v>252</v>
      </c>
      <c r="D682" s="2" t="s">
        <v>9</v>
      </c>
      <c r="E682" s="2" t="s">
        <v>18</v>
      </c>
      <c r="F682" s="4">
        <v>1.5</v>
      </c>
      <c r="G682" s="5">
        <v>24.39</v>
      </c>
      <c r="H682" s="5">
        <f>F682*G682</f>
        <v>36.585000000000001</v>
      </c>
      <c r="I682" s="35"/>
    </row>
    <row r="683" spans="1:9" ht="15" customHeight="1">
      <c r="A683" s="34"/>
      <c r="B683" s="36"/>
      <c r="C683" s="36"/>
      <c r="D683" s="36"/>
      <c r="E683" s="36"/>
      <c r="F683" s="40" t="s">
        <v>26</v>
      </c>
      <c r="G683" s="40"/>
      <c r="H683" s="6">
        <f>H682</f>
        <v>36.585000000000001</v>
      </c>
      <c r="I683" s="35"/>
    </row>
    <row r="684" spans="1:9" ht="15" customHeight="1">
      <c r="A684" s="34"/>
      <c r="B684" s="39" t="s">
        <v>27</v>
      </c>
      <c r="C684" s="39"/>
      <c r="D684" s="1" t="s">
        <v>2</v>
      </c>
      <c r="E684" s="1" t="s">
        <v>3</v>
      </c>
      <c r="F684" s="1" t="s">
        <v>4</v>
      </c>
      <c r="G684" s="1" t="s">
        <v>5</v>
      </c>
      <c r="H684" s="1" t="s">
        <v>6</v>
      </c>
      <c r="I684" s="35"/>
    </row>
    <row r="685" spans="1:9" ht="21" customHeight="1">
      <c r="A685" s="34"/>
      <c r="B685" s="2" t="s">
        <v>253</v>
      </c>
      <c r="C685" s="3" t="s">
        <v>254</v>
      </c>
      <c r="D685" s="2" t="s">
        <v>9</v>
      </c>
      <c r="E685" s="2" t="s">
        <v>30</v>
      </c>
      <c r="F685" s="4">
        <v>9.69E-2</v>
      </c>
      <c r="G685" s="5">
        <v>22.05</v>
      </c>
      <c r="H685" s="5">
        <f>F685*G685</f>
        <v>2.1366450000000001</v>
      </c>
      <c r="I685" s="35"/>
    </row>
    <row r="686" spans="1:9" ht="15" customHeight="1">
      <c r="A686" s="34"/>
      <c r="B686" s="2" t="s">
        <v>255</v>
      </c>
      <c r="C686" s="3" t="s">
        <v>256</v>
      </c>
      <c r="D686" s="2" t="s">
        <v>9</v>
      </c>
      <c r="E686" s="2" t="s">
        <v>30</v>
      </c>
      <c r="F686" s="4">
        <v>0.4299</v>
      </c>
      <c r="G686" s="5">
        <v>28.65</v>
      </c>
      <c r="H686" s="5">
        <f>F686*G686</f>
        <v>12.316635</v>
      </c>
      <c r="I686" s="35"/>
    </row>
    <row r="687" spans="1:9" ht="18" customHeight="1">
      <c r="A687" s="34"/>
      <c r="B687" s="36"/>
      <c r="C687" s="36"/>
      <c r="D687" s="36"/>
      <c r="E687" s="36"/>
      <c r="F687" s="40" t="s">
        <v>37</v>
      </c>
      <c r="G687" s="40"/>
      <c r="H687" s="6">
        <f>SUM(H685:H686)</f>
        <v>14.453279999999999</v>
      </c>
      <c r="I687" s="35"/>
    </row>
    <row r="688" spans="1:9" ht="15" customHeight="1">
      <c r="A688" s="34"/>
      <c r="B688" s="36"/>
      <c r="C688" s="36"/>
      <c r="D688" s="36"/>
      <c r="E688" s="36"/>
      <c r="F688" s="41" t="s">
        <v>42</v>
      </c>
      <c r="G688" s="41"/>
      <c r="H688" s="7">
        <f>H683+H687</f>
        <v>51.03828</v>
      </c>
      <c r="I688" s="35"/>
    </row>
    <row r="689" spans="1:9" ht="9.9499999999999993" customHeight="1">
      <c r="A689" s="34"/>
      <c r="B689" s="36"/>
      <c r="C689" s="36"/>
      <c r="D689" s="36"/>
      <c r="E689" s="36"/>
      <c r="F689" s="42"/>
      <c r="G689" s="42"/>
      <c r="H689" s="42"/>
      <c r="I689" s="35"/>
    </row>
    <row r="690" spans="1:9" ht="20.100000000000001" customHeight="1">
      <c r="A690" s="34"/>
      <c r="B690" s="43" t="s">
        <v>259</v>
      </c>
      <c r="C690" s="43"/>
      <c r="D690" s="43"/>
      <c r="E690" s="43"/>
      <c r="F690" s="43"/>
      <c r="G690" s="43"/>
      <c r="H690" s="43"/>
      <c r="I690" s="35"/>
    </row>
    <row r="691" spans="1:9" ht="15" customHeight="1">
      <c r="A691" s="34"/>
      <c r="B691" s="39" t="s">
        <v>1</v>
      </c>
      <c r="C691" s="39"/>
      <c r="D691" s="1" t="s">
        <v>2</v>
      </c>
      <c r="E691" s="1" t="s">
        <v>3</v>
      </c>
      <c r="F691" s="1" t="s">
        <v>4</v>
      </c>
      <c r="G691" s="1" t="s">
        <v>5</v>
      </c>
      <c r="H691" s="1" t="s">
        <v>6</v>
      </c>
      <c r="I691" s="35"/>
    </row>
    <row r="692" spans="1:9" ht="38.1" customHeight="1">
      <c r="A692" s="34"/>
      <c r="B692" s="2" t="s">
        <v>251</v>
      </c>
      <c r="C692" s="3" t="s">
        <v>252</v>
      </c>
      <c r="D692" s="2" t="s">
        <v>9</v>
      </c>
      <c r="E692" s="2" t="s">
        <v>18</v>
      </c>
      <c r="F692" s="4">
        <v>1.5</v>
      </c>
      <c r="G692" s="5">
        <v>24.39</v>
      </c>
      <c r="H692" s="5">
        <f>F692*G692</f>
        <v>36.585000000000001</v>
      </c>
      <c r="I692" s="35"/>
    </row>
    <row r="693" spans="1:9" ht="15" customHeight="1">
      <c r="A693" s="34"/>
      <c r="B693" s="36"/>
      <c r="C693" s="36"/>
      <c r="D693" s="36"/>
      <c r="E693" s="36"/>
      <c r="F693" s="40" t="s">
        <v>26</v>
      </c>
      <c r="G693" s="40"/>
      <c r="H693" s="6">
        <f>H692</f>
        <v>36.585000000000001</v>
      </c>
      <c r="I693" s="35"/>
    </row>
    <row r="694" spans="1:9" ht="15" customHeight="1">
      <c r="A694" s="34"/>
      <c r="B694" s="39" t="s">
        <v>27</v>
      </c>
      <c r="C694" s="39"/>
      <c r="D694" s="1" t="s">
        <v>2</v>
      </c>
      <c r="E694" s="1" t="s">
        <v>3</v>
      </c>
      <c r="F694" s="1" t="s">
        <v>4</v>
      </c>
      <c r="G694" s="1" t="s">
        <v>5</v>
      </c>
      <c r="H694" s="1" t="s">
        <v>6</v>
      </c>
      <c r="I694" s="35"/>
    </row>
    <row r="695" spans="1:9" ht="21" customHeight="1">
      <c r="A695" s="34"/>
      <c r="B695" s="2" t="s">
        <v>253</v>
      </c>
      <c r="C695" s="3" t="s">
        <v>254</v>
      </c>
      <c r="D695" s="2" t="s">
        <v>9</v>
      </c>
      <c r="E695" s="2" t="s">
        <v>30</v>
      </c>
      <c r="F695" s="4">
        <v>9.69E-2</v>
      </c>
      <c r="G695" s="5">
        <v>22.05</v>
      </c>
      <c r="H695" s="5">
        <f>F695*G695</f>
        <v>2.1366450000000001</v>
      </c>
      <c r="I695" s="35"/>
    </row>
    <row r="696" spans="1:9" ht="15" customHeight="1">
      <c r="A696" s="34"/>
      <c r="B696" s="2" t="s">
        <v>255</v>
      </c>
      <c r="C696" s="3" t="s">
        <v>256</v>
      </c>
      <c r="D696" s="2" t="s">
        <v>9</v>
      </c>
      <c r="E696" s="2" t="s">
        <v>30</v>
      </c>
      <c r="F696" s="4">
        <v>0.4299</v>
      </c>
      <c r="G696" s="5">
        <v>28.65</v>
      </c>
      <c r="H696" s="5">
        <f>F696*G696</f>
        <v>12.316635</v>
      </c>
      <c r="I696" s="35"/>
    </row>
    <row r="697" spans="1:9" ht="18" customHeight="1">
      <c r="A697" s="34"/>
      <c r="B697" s="36"/>
      <c r="C697" s="36"/>
      <c r="D697" s="36"/>
      <c r="E697" s="36"/>
      <c r="F697" s="40" t="s">
        <v>37</v>
      </c>
      <c r="G697" s="40"/>
      <c r="H697" s="6">
        <f>SUM(H695:H696)</f>
        <v>14.453279999999999</v>
      </c>
      <c r="I697" s="35"/>
    </row>
    <row r="698" spans="1:9" ht="15" customHeight="1">
      <c r="A698" s="34"/>
      <c r="B698" s="36"/>
      <c r="C698" s="36"/>
      <c r="D698" s="36"/>
      <c r="E698" s="36"/>
      <c r="F698" s="41" t="s">
        <v>42</v>
      </c>
      <c r="G698" s="41"/>
      <c r="H698" s="7">
        <f>H693+H697</f>
        <v>51.03828</v>
      </c>
      <c r="I698" s="35"/>
    </row>
    <row r="699" spans="1:9" ht="9.9499999999999993" customHeight="1">
      <c r="A699" s="34"/>
      <c r="B699" s="36"/>
      <c r="C699" s="36"/>
      <c r="D699" s="36"/>
      <c r="E699" s="36"/>
      <c r="F699" s="42"/>
      <c r="G699" s="42"/>
      <c r="H699" s="42"/>
      <c r="I699" s="35"/>
    </row>
    <row r="700" spans="1:9" ht="20.100000000000001" customHeight="1">
      <c r="A700" s="34"/>
      <c r="B700" s="43" t="s">
        <v>260</v>
      </c>
      <c r="C700" s="43"/>
      <c r="D700" s="43"/>
      <c r="E700" s="43"/>
      <c r="F700" s="43"/>
      <c r="G700" s="43"/>
      <c r="H700" s="43"/>
      <c r="I700" s="35"/>
    </row>
    <row r="701" spans="1:9" ht="15" customHeight="1">
      <c r="A701" s="34"/>
      <c r="B701" s="39" t="s">
        <v>1</v>
      </c>
      <c r="C701" s="39"/>
      <c r="D701" s="1" t="s">
        <v>2</v>
      </c>
      <c r="E701" s="1" t="s">
        <v>3</v>
      </c>
      <c r="F701" s="1" t="s">
        <v>4</v>
      </c>
      <c r="G701" s="1" t="s">
        <v>5</v>
      </c>
      <c r="H701" s="1" t="s">
        <v>6</v>
      </c>
      <c r="I701" s="35"/>
    </row>
    <row r="702" spans="1:9" ht="15" customHeight="1">
      <c r="A702" s="34"/>
      <c r="B702" s="2" t="s">
        <v>261</v>
      </c>
      <c r="C702" s="3" t="s">
        <v>262</v>
      </c>
      <c r="D702" s="2" t="s">
        <v>9</v>
      </c>
      <c r="E702" s="2" t="s">
        <v>18</v>
      </c>
      <c r="F702" s="4">
        <v>4.91</v>
      </c>
      <c r="G702" s="5">
        <v>0.7</v>
      </c>
      <c r="H702" s="5">
        <f>F702*G702</f>
        <v>3.4369999999999998</v>
      </c>
      <c r="I702" s="35"/>
    </row>
    <row r="703" spans="1:9" ht="15" customHeight="1">
      <c r="A703" s="34"/>
      <c r="B703" s="2" t="s">
        <v>263</v>
      </c>
      <c r="C703" s="3" t="s">
        <v>264</v>
      </c>
      <c r="D703" s="2" t="s">
        <v>9</v>
      </c>
      <c r="E703" s="2" t="s">
        <v>18</v>
      </c>
      <c r="F703" s="4">
        <v>0.42199999999999999</v>
      </c>
      <c r="G703" s="5">
        <v>4.1100000000000003</v>
      </c>
      <c r="H703" s="5">
        <f>F703*G703</f>
        <v>1.7344200000000001</v>
      </c>
      <c r="I703" s="35"/>
    </row>
    <row r="704" spans="1:9" ht="29.1" customHeight="1">
      <c r="A704" s="34"/>
      <c r="B704" s="2" t="s">
        <v>265</v>
      </c>
      <c r="C704" s="3" t="s">
        <v>755</v>
      </c>
      <c r="D704" s="2" t="s">
        <v>9</v>
      </c>
      <c r="E704" s="2" t="s">
        <v>77</v>
      </c>
      <c r="F704" s="4">
        <v>1.0552999999999999</v>
      </c>
      <c r="G704" s="5">
        <v>27.56</v>
      </c>
      <c r="H704" s="5">
        <f>F704*G704</f>
        <v>29.084067999999995</v>
      </c>
      <c r="I704" s="35"/>
    </row>
    <row r="705" spans="1:9" ht="15" customHeight="1">
      <c r="A705" s="34"/>
      <c r="B705" s="36"/>
      <c r="C705" s="36"/>
      <c r="D705" s="36"/>
      <c r="E705" s="36"/>
      <c r="F705" s="40" t="s">
        <v>26</v>
      </c>
      <c r="G705" s="40"/>
      <c r="H705" s="6">
        <f>SUM(H702:H704)</f>
        <v>34.255487999999993</v>
      </c>
      <c r="I705" s="35"/>
    </row>
    <row r="706" spans="1:9" ht="15" customHeight="1">
      <c r="A706" s="34"/>
      <c r="B706" s="39" t="s">
        <v>27</v>
      </c>
      <c r="C706" s="39"/>
      <c r="D706" s="1" t="s">
        <v>2</v>
      </c>
      <c r="E706" s="1" t="s">
        <v>3</v>
      </c>
      <c r="F706" s="1" t="s">
        <v>4</v>
      </c>
      <c r="G706" s="1" t="s">
        <v>5</v>
      </c>
      <c r="H706" s="1" t="s">
        <v>6</v>
      </c>
      <c r="I706" s="35"/>
    </row>
    <row r="707" spans="1:9" ht="21" customHeight="1">
      <c r="A707" s="34"/>
      <c r="B707" s="2" t="s">
        <v>266</v>
      </c>
      <c r="C707" s="3" t="s">
        <v>267</v>
      </c>
      <c r="D707" s="2" t="s">
        <v>9</v>
      </c>
      <c r="E707" s="2" t="s">
        <v>30</v>
      </c>
      <c r="F707" s="4">
        <v>0.53410000000000002</v>
      </c>
      <c r="G707" s="5">
        <v>28.47</v>
      </c>
      <c r="H707" s="5">
        <f>F707*G707</f>
        <v>15.205826999999999</v>
      </c>
      <c r="I707" s="35"/>
    </row>
    <row r="708" spans="1:9" ht="15" customHeight="1">
      <c r="A708" s="34"/>
      <c r="B708" s="2" t="s">
        <v>35</v>
      </c>
      <c r="C708" s="3" t="s">
        <v>78</v>
      </c>
      <c r="D708" s="2" t="s">
        <v>9</v>
      </c>
      <c r="E708" s="2" t="s">
        <v>30</v>
      </c>
      <c r="F708" s="4">
        <v>0.26860000000000001</v>
      </c>
      <c r="G708" s="5">
        <v>21.04</v>
      </c>
      <c r="H708" s="5">
        <f>F708*G708</f>
        <v>5.6513439999999999</v>
      </c>
      <c r="I708" s="35"/>
    </row>
    <row r="709" spans="1:9" ht="18" customHeight="1">
      <c r="A709" s="34"/>
      <c r="B709" s="36"/>
      <c r="C709" s="36"/>
      <c r="D709" s="36"/>
      <c r="E709" s="36"/>
      <c r="F709" s="40" t="s">
        <v>37</v>
      </c>
      <c r="G709" s="40"/>
      <c r="H709" s="6">
        <f>SUM(H707:H708)</f>
        <v>20.857171000000001</v>
      </c>
      <c r="I709" s="35"/>
    </row>
    <row r="710" spans="1:9" ht="15" customHeight="1">
      <c r="A710" s="34"/>
      <c r="B710" s="36"/>
      <c r="C710" s="36"/>
      <c r="D710" s="36"/>
      <c r="E710" s="36"/>
      <c r="F710" s="41" t="s">
        <v>42</v>
      </c>
      <c r="G710" s="41"/>
      <c r="H710" s="7">
        <f>H705+H709</f>
        <v>55.112658999999994</v>
      </c>
      <c r="I710" s="35"/>
    </row>
    <row r="711" spans="1:9" ht="9.9499999999999993" customHeight="1">
      <c r="A711" s="34"/>
      <c r="B711" s="36"/>
      <c r="C711" s="36"/>
      <c r="D711" s="36"/>
      <c r="E711" s="36"/>
      <c r="F711" s="42"/>
      <c r="G711" s="42"/>
      <c r="H711" s="42"/>
      <c r="I711" s="35"/>
    </row>
    <row r="712" spans="1:9" ht="20.100000000000001" customHeight="1">
      <c r="A712" s="34"/>
      <c r="B712" s="43" t="s">
        <v>268</v>
      </c>
      <c r="C712" s="43"/>
      <c r="D712" s="43"/>
      <c r="E712" s="43"/>
      <c r="F712" s="43"/>
      <c r="G712" s="43"/>
      <c r="H712" s="43"/>
      <c r="I712" s="35"/>
    </row>
    <row r="713" spans="1:9" ht="15" customHeight="1">
      <c r="A713" s="34"/>
      <c r="B713" s="39" t="s">
        <v>1</v>
      </c>
      <c r="C713" s="39"/>
      <c r="D713" s="1" t="s">
        <v>2</v>
      </c>
      <c r="E713" s="1" t="s">
        <v>3</v>
      </c>
      <c r="F713" s="1" t="s">
        <v>4</v>
      </c>
      <c r="G713" s="1" t="s">
        <v>5</v>
      </c>
      <c r="H713" s="1" t="s">
        <v>6</v>
      </c>
      <c r="I713" s="35"/>
    </row>
    <row r="714" spans="1:9" ht="15" customHeight="1">
      <c r="A714" s="34"/>
      <c r="B714" s="2" t="s">
        <v>261</v>
      </c>
      <c r="C714" s="3" t="s">
        <v>262</v>
      </c>
      <c r="D714" s="2" t="s">
        <v>9</v>
      </c>
      <c r="E714" s="2" t="s">
        <v>18</v>
      </c>
      <c r="F714" s="4">
        <v>4.91</v>
      </c>
      <c r="G714" s="5">
        <v>0.7</v>
      </c>
      <c r="H714" s="5">
        <f>F714*G714</f>
        <v>3.4369999999999998</v>
      </c>
      <c r="I714" s="35"/>
    </row>
    <row r="715" spans="1:9" ht="15" customHeight="1">
      <c r="A715" s="34"/>
      <c r="B715" s="2" t="s">
        <v>263</v>
      </c>
      <c r="C715" s="3" t="s">
        <v>264</v>
      </c>
      <c r="D715" s="2" t="s">
        <v>9</v>
      </c>
      <c r="E715" s="2" t="s">
        <v>18</v>
      </c>
      <c r="F715" s="4">
        <v>0.42199999999999999</v>
      </c>
      <c r="G715" s="5">
        <v>4.1100000000000003</v>
      </c>
      <c r="H715" s="5">
        <f>F715*G715</f>
        <v>1.7344200000000001</v>
      </c>
      <c r="I715" s="35"/>
    </row>
    <row r="716" spans="1:9" ht="29.1" customHeight="1">
      <c r="A716" s="34"/>
      <c r="B716" s="2" t="s">
        <v>265</v>
      </c>
      <c r="C716" s="3" t="s">
        <v>755</v>
      </c>
      <c r="D716" s="2" t="s">
        <v>9</v>
      </c>
      <c r="E716" s="2" t="s">
        <v>77</v>
      </c>
      <c r="F716" s="4">
        <v>1.0552999999999999</v>
      </c>
      <c r="G716" s="5">
        <v>27.56</v>
      </c>
      <c r="H716" s="5">
        <f>F716*G716</f>
        <v>29.084067999999995</v>
      </c>
      <c r="I716" s="35"/>
    </row>
    <row r="717" spans="1:9" ht="15" customHeight="1">
      <c r="A717" s="34"/>
      <c r="B717" s="36"/>
      <c r="C717" s="36"/>
      <c r="D717" s="36"/>
      <c r="E717" s="36"/>
      <c r="F717" s="40" t="s">
        <v>26</v>
      </c>
      <c r="G717" s="40"/>
      <c r="H717" s="6">
        <f>SUM(H714:H716)</f>
        <v>34.255487999999993</v>
      </c>
      <c r="I717" s="35"/>
    </row>
    <row r="718" spans="1:9" ht="15" customHeight="1">
      <c r="A718" s="34"/>
      <c r="B718" s="39" t="s">
        <v>27</v>
      </c>
      <c r="C718" s="39"/>
      <c r="D718" s="1" t="s">
        <v>2</v>
      </c>
      <c r="E718" s="1" t="s">
        <v>3</v>
      </c>
      <c r="F718" s="1" t="s">
        <v>4</v>
      </c>
      <c r="G718" s="1" t="s">
        <v>5</v>
      </c>
      <c r="H718" s="1" t="s">
        <v>6</v>
      </c>
      <c r="I718" s="35"/>
    </row>
    <row r="719" spans="1:9" ht="21" customHeight="1">
      <c r="A719" s="34"/>
      <c r="B719" s="2" t="s">
        <v>266</v>
      </c>
      <c r="C719" s="3" t="s">
        <v>267</v>
      </c>
      <c r="D719" s="2" t="s">
        <v>9</v>
      </c>
      <c r="E719" s="2" t="s">
        <v>30</v>
      </c>
      <c r="F719" s="4">
        <v>0.53410000000000002</v>
      </c>
      <c r="G719" s="5">
        <v>28.47</v>
      </c>
      <c r="H719" s="5">
        <f>F719*G719</f>
        <v>15.205826999999999</v>
      </c>
      <c r="I719" s="35"/>
    </row>
    <row r="720" spans="1:9" ht="15" customHeight="1">
      <c r="A720" s="34"/>
      <c r="B720" s="2" t="s">
        <v>35</v>
      </c>
      <c r="C720" s="3" t="s">
        <v>78</v>
      </c>
      <c r="D720" s="2" t="s">
        <v>9</v>
      </c>
      <c r="E720" s="2" t="s">
        <v>30</v>
      </c>
      <c r="F720" s="4">
        <v>0.26860000000000001</v>
      </c>
      <c r="G720" s="5">
        <v>21.04</v>
      </c>
      <c r="H720" s="5">
        <f>F720*G720</f>
        <v>5.6513439999999999</v>
      </c>
      <c r="I720" s="35"/>
    </row>
    <row r="721" spans="1:9" ht="18" customHeight="1">
      <c r="A721" s="34"/>
      <c r="B721" s="36"/>
      <c r="C721" s="36"/>
      <c r="D721" s="36"/>
      <c r="E721" s="36"/>
      <c r="F721" s="40" t="s">
        <v>37</v>
      </c>
      <c r="G721" s="40"/>
      <c r="H721" s="6">
        <f>SUM(H719:H720)</f>
        <v>20.857171000000001</v>
      </c>
      <c r="I721" s="35"/>
    </row>
    <row r="722" spans="1:9" ht="15" customHeight="1">
      <c r="A722" s="34"/>
      <c r="B722" s="36"/>
      <c r="C722" s="36"/>
      <c r="D722" s="36"/>
      <c r="E722" s="36"/>
      <c r="F722" s="41" t="s">
        <v>42</v>
      </c>
      <c r="G722" s="41"/>
      <c r="H722" s="7">
        <f>H721+H717</f>
        <v>55.112658999999994</v>
      </c>
      <c r="I722" s="35"/>
    </row>
    <row r="723" spans="1:9" ht="9.9499999999999993" customHeight="1">
      <c r="A723" s="34"/>
      <c r="B723" s="36"/>
      <c r="C723" s="36"/>
      <c r="D723" s="36"/>
      <c r="E723" s="36"/>
      <c r="F723" s="42"/>
      <c r="G723" s="42"/>
      <c r="H723" s="42"/>
      <c r="I723" s="35"/>
    </row>
    <row r="724" spans="1:9" ht="20.100000000000001" customHeight="1">
      <c r="A724" s="34"/>
      <c r="B724" s="43" t="s">
        <v>269</v>
      </c>
      <c r="C724" s="43"/>
      <c r="D724" s="43"/>
      <c r="E724" s="43"/>
      <c r="F724" s="43"/>
      <c r="G724" s="43"/>
      <c r="H724" s="43"/>
      <c r="I724" s="35"/>
    </row>
    <row r="725" spans="1:9" ht="15" customHeight="1">
      <c r="A725" s="34"/>
      <c r="B725" s="39" t="s">
        <v>1</v>
      </c>
      <c r="C725" s="39"/>
      <c r="D725" s="1" t="s">
        <v>2</v>
      </c>
      <c r="E725" s="1" t="s">
        <v>3</v>
      </c>
      <c r="F725" s="1" t="s">
        <v>4</v>
      </c>
      <c r="G725" s="1" t="s">
        <v>5</v>
      </c>
      <c r="H725" s="1" t="s">
        <v>6</v>
      </c>
      <c r="I725" s="35"/>
    </row>
    <row r="726" spans="1:9" ht="15" customHeight="1">
      <c r="A726" s="34"/>
      <c r="B726" s="2" t="s">
        <v>261</v>
      </c>
      <c r="C726" s="3" t="s">
        <v>262</v>
      </c>
      <c r="D726" s="2" t="s">
        <v>9</v>
      </c>
      <c r="E726" s="2" t="s">
        <v>18</v>
      </c>
      <c r="F726" s="4">
        <v>4.91</v>
      </c>
      <c r="G726" s="5">
        <v>0.7</v>
      </c>
      <c r="H726" s="5">
        <f>F726*G726</f>
        <v>3.4369999999999998</v>
      </c>
      <c r="I726" s="35"/>
    </row>
    <row r="727" spans="1:9" ht="15" customHeight="1">
      <c r="A727" s="34"/>
      <c r="B727" s="2" t="s">
        <v>263</v>
      </c>
      <c r="C727" s="3" t="s">
        <v>264</v>
      </c>
      <c r="D727" s="2" t="s">
        <v>9</v>
      </c>
      <c r="E727" s="2" t="s">
        <v>18</v>
      </c>
      <c r="F727" s="4">
        <v>0.42199999999999999</v>
      </c>
      <c r="G727" s="5">
        <v>4.1100000000000003</v>
      </c>
      <c r="H727" s="5">
        <f>F727*G727</f>
        <v>1.7344200000000001</v>
      </c>
      <c r="I727" s="35"/>
    </row>
    <row r="728" spans="1:9" ht="29.1" customHeight="1">
      <c r="A728" s="34"/>
      <c r="B728" s="2" t="s">
        <v>265</v>
      </c>
      <c r="C728" s="3" t="s">
        <v>755</v>
      </c>
      <c r="D728" s="2" t="s">
        <v>9</v>
      </c>
      <c r="E728" s="2" t="s">
        <v>77</v>
      </c>
      <c r="F728" s="4">
        <v>1.0552999999999999</v>
      </c>
      <c r="G728" s="5">
        <v>27.56</v>
      </c>
      <c r="H728" s="5">
        <f>F728*G728</f>
        <v>29.084067999999995</v>
      </c>
      <c r="I728" s="35"/>
    </row>
    <row r="729" spans="1:9" ht="15" customHeight="1">
      <c r="A729" s="34"/>
      <c r="B729" s="36"/>
      <c r="C729" s="36"/>
      <c r="D729" s="36"/>
      <c r="E729" s="36"/>
      <c r="F729" s="40" t="s">
        <v>26</v>
      </c>
      <c r="G729" s="40"/>
      <c r="H729" s="6">
        <f>SUM(H726:H728)</f>
        <v>34.255487999999993</v>
      </c>
      <c r="I729" s="35"/>
    </row>
    <row r="730" spans="1:9" ht="15" customHeight="1">
      <c r="A730" s="34"/>
      <c r="B730" s="39" t="s">
        <v>27</v>
      </c>
      <c r="C730" s="39"/>
      <c r="D730" s="1" t="s">
        <v>2</v>
      </c>
      <c r="E730" s="1" t="s">
        <v>3</v>
      </c>
      <c r="F730" s="1" t="s">
        <v>4</v>
      </c>
      <c r="G730" s="1" t="s">
        <v>5</v>
      </c>
      <c r="H730" s="1" t="s">
        <v>6</v>
      </c>
      <c r="I730" s="35"/>
    </row>
    <row r="731" spans="1:9" ht="21" customHeight="1">
      <c r="A731" s="34"/>
      <c r="B731" s="2" t="s">
        <v>266</v>
      </c>
      <c r="C731" s="3" t="s">
        <v>267</v>
      </c>
      <c r="D731" s="2" t="s">
        <v>9</v>
      </c>
      <c r="E731" s="2" t="s">
        <v>30</v>
      </c>
      <c r="F731" s="4">
        <v>0.53410000000000002</v>
      </c>
      <c r="G731" s="5">
        <v>28.47</v>
      </c>
      <c r="H731" s="5">
        <f>F731*G731</f>
        <v>15.205826999999999</v>
      </c>
      <c r="I731" s="35"/>
    </row>
    <row r="732" spans="1:9" ht="15" customHeight="1">
      <c r="A732" s="34"/>
      <c r="B732" s="2" t="s">
        <v>35</v>
      </c>
      <c r="C732" s="3" t="s">
        <v>78</v>
      </c>
      <c r="D732" s="2" t="s">
        <v>9</v>
      </c>
      <c r="E732" s="2" t="s">
        <v>30</v>
      </c>
      <c r="F732" s="4">
        <v>0.26860000000000001</v>
      </c>
      <c r="G732" s="5">
        <v>21.04</v>
      </c>
      <c r="H732" s="5">
        <f>F732*G732</f>
        <v>5.6513439999999999</v>
      </c>
      <c r="I732" s="35"/>
    </row>
    <row r="733" spans="1:9" ht="18" customHeight="1">
      <c r="A733" s="34"/>
      <c r="B733" s="36"/>
      <c r="C733" s="36"/>
      <c r="D733" s="36"/>
      <c r="E733" s="36"/>
      <c r="F733" s="40" t="s">
        <v>37</v>
      </c>
      <c r="G733" s="40"/>
      <c r="H733" s="6">
        <f>SUM(H731:H732)</f>
        <v>20.857171000000001</v>
      </c>
      <c r="I733" s="35"/>
    </row>
    <row r="734" spans="1:9" ht="15" customHeight="1">
      <c r="A734" s="34"/>
      <c r="B734" s="36"/>
      <c r="C734" s="36"/>
      <c r="D734" s="36"/>
      <c r="E734" s="36"/>
      <c r="F734" s="41" t="s">
        <v>42</v>
      </c>
      <c r="G734" s="41"/>
      <c r="H734" s="7">
        <f>H729+H733</f>
        <v>55.112658999999994</v>
      </c>
      <c r="I734" s="35"/>
    </row>
    <row r="735" spans="1:9" ht="9.9499999999999993" customHeight="1">
      <c r="A735" s="34"/>
      <c r="B735" s="36"/>
      <c r="C735" s="36"/>
      <c r="D735" s="36"/>
      <c r="E735" s="36"/>
      <c r="F735" s="42"/>
      <c r="G735" s="42"/>
      <c r="H735" s="42"/>
      <c r="I735" s="35"/>
    </row>
    <row r="736" spans="1:9" ht="20.100000000000001" customHeight="1">
      <c r="A736" s="34"/>
      <c r="B736" s="43" t="s">
        <v>270</v>
      </c>
      <c r="C736" s="43"/>
      <c r="D736" s="43"/>
      <c r="E736" s="43"/>
      <c r="F736" s="43"/>
      <c r="G736" s="43"/>
      <c r="H736" s="43"/>
      <c r="I736" s="35"/>
    </row>
    <row r="737" spans="1:9" ht="15" customHeight="1">
      <c r="A737" s="34"/>
      <c r="B737" s="39" t="s">
        <v>1</v>
      </c>
      <c r="C737" s="39"/>
      <c r="D737" s="1" t="s">
        <v>2</v>
      </c>
      <c r="E737" s="1" t="s">
        <v>3</v>
      </c>
      <c r="F737" s="1" t="s">
        <v>4</v>
      </c>
      <c r="G737" s="1" t="s">
        <v>5</v>
      </c>
      <c r="H737" s="1" t="s">
        <v>6</v>
      </c>
      <c r="I737" s="35"/>
    </row>
    <row r="738" spans="1:9" ht="15" customHeight="1">
      <c r="A738" s="34"/>
      <c r="B738" s="2" t="s">
        <v>261</v>
      </c>
      <c r="C738" s="3" t="s">
        <v>262</v>
      </c>
      <c r="D738" s="2" t="s">
        <v>9</v>
      </c>
      <c r="E738" s="2" t="s">
        <v>18</v>
      </c>
      <c r="F738" s="4">
        <v>4.91</v>
      </c>
      <c r="G738" s="5">
        <v>0.7</v>
      </c>
      <c r="H738" s="5">
        <f>F738*G738</f>
        <v>3.4369999999999998</v>
      </c>
      <c r="I738" s="35"/>
    </row>
    <row r="739" spans="1:9" ht="15" customHeight="1">
      <c r="A739" s="34"/>
      <c r="B739" s="2" t="s">
        <v>263</v>
      </c>
      <c r="C739" s="3" t="s">
        <v>264</v>
      </c>
      <c r="D739" s="2" t="s">
        <v>9</v>
      </c>
      <c r="E739" s="2" t="s">
        <v>18</v>
      </c>
      <c r="F739" s="4">
        <v>0.42199999999999999</v>
      </c>
      <c r="G739" s="5">
        <v>4.1100000000000003</v>
      </c>
      <c r="H739" s="5">
        <f>F739*G739</f>
        <v>1.7344200000000001</v>
      </c>
      <c r="I739" s="35"/>
    </row>
    <row r="740" spans="1:9" ht="29.1" customHeight="1">
      <c r="A740" s="34"/>
      <c r="B740" s="2" t="s">
        <v>265</v>
      </c>
      <c r="C740" s="3" t="s">
        <v>755</v>
      </c>
      <c r="D740" s="2" t="s">
        <v>9</v>
      </c>
      <c r="E740" s="2" t="s">
        <v>77</v>
      </c>
      <c r="F740" s="4">
        <v>1.0552999999999999</v>
      </c>
      <c r="G740" s="5">
        <v>27.56</v>
      </c>
      <c r="H740" s="5">
        <f>F740*G740</f>
        <v>29.084067999999995</v>
      </c>
      <c r="I740" s="35"/>
    </row>
    <row r="741" spans="1:9" ht="15" customHeight="1">
      <c r="A741" s="34"/>
      <c r="B741" s="36"/>
      <c r="C741" s="36"/>
      <c r="D741" s="36"/>
      <c r="E741" s="36"/>
      <c r="F741" s="40" t="s">
        <v>26</v>
      </c>
      <c r="G741" s="40"/>
      <c r="H741" s="6">
        <f>SUM(H738:H740)</f>
        <v>34.255487999999993</v>
      </c>
      <c r="I741" s="35"/>
    </row>
    <row r="742" spans="1:9" ht="15" customHeight="1">
      <c r="A742" s="34"/>
      <c r="B742" s="39" t="s">
        <v>27</v>
      </c>
      <c r="C742" s="39"/>
      <c r="D742" s="1" t="s">
        <v>2</v>
      </c>
      <c r="E742" s="1" t="s">
        <v>3</v>
      </c>
      <c r="F742" s="1" t="s">
        <v>4</v>
      </c>
      <c r="G742" s="1" t="s">
        <v>5</v>
      </c>
      <c r="H742" s="1" t="s">
        <v>6</v>
      </c>
      <c r="I742" s="35"/>
    </row>
    <row r="743" spans="1:9" ht="21" customHeight="1">
      <c r="A743" s="34"/>
      <c r="B743" s="2" t="s">
        <v>266</v>
      </c>
      <c r="C743" s="3" t="s">
        <v>267</v>
      </c>
      <c r="D743" s="2" t="s">
        <v>9</v>
      </c>
      <c r="E743" s="2" t="s">
        <v>30</v>
      </c>
      <c r="F743" s="4">
        <v>0.53410000000000002</v>
      </c>
      <c r="G743" s="5">
        <v>28.47</v>
      </c>
      <c r="H743" s="5">
        <f>F743*G743</f>
        <v>15.205826999999999</v>
      </c>
      <c r="I743" s="35"/>
    </row>
    <row r="744" spans="1:9" ht="15" customHeight="1">
      <c r="A744" s="34"/>
      <c r="B744" s="2" t="s">
        <v>35</v>
      </c>
      <c r="C744" s="3" t="s">
        <v>78</v>
      </c>
      <c r="D744" s="2" t="s">
        <v>9</v>
      </c>
      <c r="E744" s="2" t="s">
        <v>30</v>
      </c>
      <c r="F744" s="4">
        <v>0.26860000000000001</v>
      </c>
      <c r="G744" s="5">
        <v>21.04</v>
      </c>
      <c r="H744" s="5">
        <f>F744*G744</f>
        <v>5.6513439999999999</v>
      </c>
      <c r="I744" s="35"/>
    </row>
    <row r="745" spans="1:9" ht="18" customHeight="1">
      <c r="A745" s="34"/>
      <c r="B745" s="36"/>
      <c r="C745" s="36"/>
      <c r="D745" s="36"/>
      <c r="E745" s="36"/>
      <c r="F745" s="40" t="s">
        <v>37</v>
      </c>
      <c r="G745" s="40"/>
      <c r="H745" s="6">
        <f>SUM(H743:H744)</f>
        <v>20.857171000000001</v>
      </c>
      <c r="I745" s="35"/>
    </row>
    <row r="746" spans="1:9" ht="15" customHeight="1">
      <c r="A746" s="34"/>
      <c r="B746" s="36"/>
      <c r="C746" s="36"/>
      <c r="D746" s="36"/>
      <c r="E746" s="36"/>
      <c r="F746" s="41" t="s">
        <v>42</v>
      </c>
      <c r="G746" s="41"/>
      <c r="H746" s="7">
        <f>H741+H745</f>
        <v>55.112658999999994</v>
      </c>
      <c r="I746" s="35"/>
    </row>
    <row r="747" spans="1:9" ht="9.9499999999999993" customHeight="1">
      <c r="A747" s="34"/>
      <c r="B747" s="36"/>
      <c r="C747" s="36"/>
      <c r="D747" s="36"/>
      <c r="E747" s="36"/>
      <c r="F747" s="42"/>
      <c r="G747" s="42"/>
      <c r="H747" s="42"/>
      <c r="I747" s="35"/>
    </row>
    <row r="748" spans="1:9" ht="20.100000000000001" customHeight="1">
      <c r="A748" s="34"/>
      <c r="B748" s="43" t="s">
        <v>271</v>
      </c>
      <c r="C748" s="43"/>
      <c r="D748" s="43"/>
      <c r="E748" s="43"/>
      <c r="F748" s="43"/>
      <c r="G748" s="43"/>
      <c r="H748" s="43"/>
      <c r="I748" s="35"/>
    </row>
    <row r="749" spans="1:9" ht="15" customHeight="1">
      <c r="A749" s="34"/>
      <c r="B749" s="39" t="s">
        <v>1</v>
      </c>
      <c r="C749" s="39"/>
      <c r="D749" s="1" t="s">
        <v>2</v>
      </c>
      <c r="E749" s="1" t="s">
        <v>3</v>
      </c>
      <c r="F749" s="1" t="s">
        <v>4</v>
      </c>
      <c r="G749" s="1" t="s">
        <v>5</v>
      </c>
      <c r="H749" s="1" t="s">
        <v>6</v>
      </c>
      <c r="I749" s="35"/>
    </row>
    <row r="750" spans="1:9" ht="15" customHeight="1">
      <c r="A750" s="34"/>
      <c r="B750" s="2" t="s">
        <v>272</v>
      </c>
      <c r="C750" s="3" t="s">
        <v>273</v>
      </c>
      <c r="D750" s="2" t="s">
        <v>9</v>
      </c>
      <c r="E750" s="2" t="s">
        <v>18</v>
      </c>
      <c r="F750" s="4">
        <v>4.0300000000000002E-2</v>
      </c>
      <c r="G750" s="5">
        <v>29.13</v>
      </c>
      <c r="H750" s="5">
        <f>F750*G750</f>
        <v>1.1739390000000001</v>
      </c>
      <c r="I750" s="35"/>
    </row>
    <row r="751" spans="1:9" ht="21" customHeight="1">
      <c r="A751" s="34"/>
      <c r="B751" s="2" t="s">
        <v>274</v>
      </c>
      <c r="C751" s="3" t="s">
        <v>275</v>
      </c>
      <c r="D751" s="2" t="s">
        <v>9</v>
      </c>
      <c r="E751" s="2" t="s">
        <v>21</v>
      </c>
      <c r="F751" s="4">
        <v>1.0349999999999999</v>
      </c>
      <c r="G751" s="5">
        <v>11.34</v>
      </c>
      <c r="H751" s="5">
        <f>F751*G751</f>
        <v>11.736899999999999</v>
      </c>
      <c r="I751" s="35"/>
    </row>
    <row r="752" spans="1:9" ht="15" customHeight="1">
      <c r="A752" s="34"/>
      <c r="B752" s="36"/>
      <c r="C752" s="36"/>
      <c r="D752" s="36"/>
      <c r="E752" s="36"/>
      <c r="F752" s="40" t="s">
        <v>26</v>
      </c>
      <c r="G752" s="40"/>
      <c r="H752" s="6">
        <f>SUM(H750:H751)</f>
        <v>12.910838999999999</v>
      </c>
      <c r="I752" s="35"/>
    </row>
    <row r="753" spans="1:9" ht="15" customHeight="1">
      <c r="A753" s="34"/>
      <c r="B753" s="39" t="s">
        <v>27</v>
      </c>
      <c r="C753" s="39"/>
      <c r="D753" s="1" t="s">
        <v>2</v>
      </c>
      <c r="E753" s="1" t="s">
        <v>3</v>
      </c>
      <c r="F753" s="1" t="s">
        <v>4</v>
      </c>
      <c r="G753" s="1" t="s">
        <v>5</v>
      </c>
      <c r="H753" s="1" t="s">
        <v>6</v>
      </c>
      <c r="I753" s="35"/>
    </row>
    <row r="754" spans="1:9" ht="21" customHeight="1">
      <c r="A754" s="34"/>
      <c r="B754" s="2" t="s">
        <v>217</v>
      </c>
      <c r="C754" s="3" t="s">
        <v>218</v>
      </c>
      <c r="D754" s="2" t="s">
        <v>9</v>
      </c>
      <c r="E754" s="2" t="s">
        <v>30</v>
      </c>
      <c r="F754" s="4">
        <v>0.36349999999999999</v>
      </c>
      <c r="G754" s="5">
        <v>29</v>
      </c>
      <c r="H754" s="5">
        <f>F754*G754</f>
        <v>10.541499999999999</v>
      </c>
      <c r="I754" s="35"/>
    </row>
    <row r="755" spans="1:9" ht="15" customHeight="1">
      <c r="A755" s="34"/>
      <c r="B755" s="2" t="s">
        <v>35</v>
      </c>
      <c r="C755" s="3" t="s">
        <v>78</v>
      </c>
      <c r="D755" s="2" t="s">
        <v>9</v>
      </c>
      <c r="E755" s="2" t="s">
        <v>30</v>
      </c>
      <c r="F755" s="4">
        <v>0.15140000000000001</v>
      </c>
      <c r="G755" s="5">
        <v>21.04</v>
      </c>
      <c r="H755" s="5">
        <f>F755*G755</f>
        <v>3.1854559999999998</v>
      </c>
      <c r="I755" s="35"/>
    </row>
    <row r="756" spans="1:9" ht="18" customHeight="1">
      <c r="A756" s="34"/>
      <c r="B756" s="36"/>
      <c r="C756" s="36"/>
      <c r="D756" s="36"/>
      <c r="E756" s="36"/>
      <c r="F756" s="40" t="s">
        <v>37</v>
      </c>
      <c r="G756" s="40"/>
      <c r="H756" s="6">
        <f>SUM(H754:H755)</f>
        <v>13.726955999999999</v>
      </c>
      <c r="I756" s="35"/>
    </row>
    <row r="757" spans="1:9" ht="15" customHeight="1">
      <c r="A757" s="34"/>
      <c r="B757" s="36"/>
      <c r="C757" s="36"/>
      <c r="D757" s="36"/>
      <c r="E757" s="36"/>
      <c r="F757" s="41" t="s">
        <v>42</v>
      </c>
      <c r="G757" s="41"/>
      <c r="H757" s="7">
        <f>H752+H756</f>
        <v>26.637794999999997</v>
      </c>
      <c r="I757" s="35"/>
    </row>
    <row r="758" spans="1:9" ht="9.9499999999999993" customHeight="1">
      <c r="A758" s="34"/>
      <c r="B758" s="36"/>
      <c r="C758" s="36"/>
      <c r="D758" s="36"/>
      <c r="E758" s="36"/>
      <c r="F758" s="42"/>
      <c r="G758" s="42"/>
      <c r="H758" s="42"/>
      <c r="I758" s="35"/>
    </row>
    <row r="759" spans="1:9" ht="20.100000000000001" customHeight="1">
      <c r="A759" s="34"/>
      <c r="B759" s="43" t="s">
        <v>276</v>
      </c>
      <c r="C759" s="43"/>
      <c r="D759" s="43"/>
      <c r="E759" s="43"/>
      <c r="F759" s="43"/>
      <c r="G759" s="43"/>
      <c r="H759" s="43"/>
      <c r="I759" s="35"/>
    </row>
    <row r="760" spans="1:9" ht="15" customHeight="1">
      <c r="A760" s="34"/>
      <c r="B760" s="39" t="s">
        <v>1</v>
      </c>
      <c r="C760" s="39"/>
      <c r="D760" s="1" t="s">
        <v>2</v>
      </c>
      <c r="E760" s="1" t="s">
        <v>3</v>
      </c>
      <c r="F760" s="1" t="s">
        <v>4</v>
      </c>
      <c r="G760" s="1" t="s">
        <v>5</v>
      </c>
      <c r="H760" s="1" t="s">
        <v>6</v>
      </c>
      <c r="I760" s="35"/>
    </row>
    <row r="761" spans="1:9" ht="38.1" customHeight="1">
      <c r="A761" s="34"/>
      <c r="B761" s="2" t="s">
        <v>277</v>
      </c>
      <c r="C761" s="3" t="s">
        <v>278</v>
      </c>
      <c r="D761" s="2" t="s">
        <v>9</v>
      </c>
      <c r="E761" s="2" t="s">
        <v>77</v>
      </c>
      <c r="F761" s="4">
        <v>1</v>
      </c>
      <c r="G761" s="5">
        <v>125.43</v>
      </c>
      <c r="H761" s="5">
        <f>F761*G761</f>
        <v>125.43</v>
      </c>
      <c r="I761" s="35"/>
    </row>
    <row r="762" spans="1:9" ht="15" customHeight="1">
      <c r="A762" s="34"/>
      <c r="B762" s="36"/>
      <c r="C762" s="36"/>
      <c r="D762" s="36"/>
      <c r="E762" s="36"/>
      <c r="F762" s="40" t="s">
        <v>26</v>
      </c>
      <c r="G762" s="40"/>
      <c r="H762" s="6">
        <f>H761</f>
        <v>125.43</v>
      </c>
      <c r="I762" s="35"/>
    </row>
    <row r="763" spans="1:9" ht="15" customHeight="1">
      <c r="A763" s="34"/>
      <c r="B763" s="39" t="s">
        <v>27</v>
      </c>
      <c r="C763" s="39"/>
      <c r="D763" s="1" t="s">
        <v>2</v>
      </c>
      <c r="E763" s="1" t="s">
        <v>3</v>
      </c>
      <c r="F763" s="1" t="s">
        <v>4</v>
      </c>
      <c r="G763" s="1" t="s">
        <v>5</v>
      </c>
      <c r="H763" s="1" t="s">
        <v>6</v>
      </c>
      <c r="I763" s="35"/>
    </row>
    <row r="764" spans="1:9" ht="21" customHeight="1">
      <c r="A764" s="34"/>
      <c r="B764" s="2" t="s">
        <v>279</v>
      </c>
      <c r="C764" s="3" t="s">
        <v>280</v>
      </c>
      <c r="D764" s="2" t="s">
        <v>9</v>
      </c>
      <c r="E764" s="2" t="s">
        <v>30</v>
      </c>
      <c r="F764" s="4">
        <v>0.47860000000000003</v>
      </c>
      <c r="G764" s="5">
        <v>22.91</v>
      </c>
      <c r="H764" s="5">
        <f>F764*G764</f>
        <v>10.964726000000001</v>
      </c>
      <c r="I764" s="35"/>
    </row>
    <row r="765" spans="1:9" ht="15" customHeight="1">
      <c r="A765" s="34"/>
      <c r="B765" s="2" t="s">
        <v>35</v>
      </c>
      <c r="C765" s="3" t="s">
        <v>78</v>
      </c>
      <c r="D765" s="2" t="s">
        <v>9</v>
      </c>
      <c r="E765" s="2" t="s">
        <v>30</v>
      </c>
      <c r="F765" s="4">
        <v>0.47860000000000003</v>
      </c>
      <c r="G765" s="5">
        <v>21.04</v>
      </c>
      <c r="H765" s="5">
        <f>F765*G765</f>
        <v>10.069744</v>
      </c>
      <c r="I765" s="35"/>
    </row>
    <row r="766" spans="1:9" ht="18" customHeight="1">
      <c r="A766" s="34"/>
      <c r="B766" s="36"/>
      <c r="C766" s="36"/>
      <c r="D766" s="36"/>
      <c r="E766" s="36"/>
      <c r="F766" s="40" t="s">
        <v>37</v>
      </c>
      <c r="G766" s="40"/>
      <c r="H766" s="6">
        <f>SUM(H764:H765)</f>
        <v>21.034469999999999</v>
      </c>
      <c r="I766" s="35"/>
    </row>
    <row r="767" spans="1:9" ht="15" customHeight="1">
      <c r="A767" s="34"/>
      <c r="B767" s="36"/>
      <c r="C767" s="36"/>
      <c r="D767" s="36"/>
      <c r="E767" s="36"/>
      <c r="F767" s="41" t="s">
        <v>42</v>
      </c>
      <c r="G767" s="41"/>
      <c r="H767" s="7">
        <f>H762+H766</f>
        <v>146.46447000000001</v>
      </c>
      <c r="I767" s="35"/>
    </row>
    <row r="768" spans="1:9" ht="9.9499999999999993" customHeight="1">
      <c r="A768" s="34"/>
      <c r="B768" s="36"/>
      <c r="C768" s="36"/>
      <c r="D768" s="36"/>
      <c r="E768" s="36"/>
      <c r="F768" s="42"/>
      <c r="G768" s="42"/>
      <c r="H768" s="42"/>
      <c r="I768" s="35"/>
    </row>
    <row r="769" spans="1:9" ht="20.100000000000001" customHeight="1">
      <c r="A769" s="34"/>
      <c r="B769" s="43" t="s">
        <v>281</v>
      </c>
      <c r="C769" s="43"/>
      <c r="D769" s="43"/>
      <c r="E769" s="43"/>
      <c r="F769" s="43"/>
      <c r="G769" s="43"/>
      <c r="H769" s="43"/>
      <c r="I769" s="35"/>
    </row>
    <row r="770" spans="1:9" ht="15" customHeight="1">
      <c r="A770" s="34"/>
      <c r="B770" s="39" t="s">
        <v>1</v>
      </c>
      <c r="C770" s="39"/>
      <c r="D770" s="1" t="s">
        <v>2</v>
      </c>
      <c r="E770" s="1" t="s">
        <v>3</v>
      </c>
      <c r="F770" s="1" t="s">
        <v>4</v>
      </c>
      <c r="G770" s="1" t="s">
        <v>5</v>
      </c>
      <c r="H770" s="1" t="s">
        <v>6</v>
      </c>
      <c r="I770" s="35"/>
    </row>
    <row r="771" spans="1:9" ht="21" customHeight="1">
      <c r="A771" s="34"/>
      <c r="B771" s="2" t="s">
        <v>282</v>
      </c>
      <c r="C771" s="3" t="s">
        <v>283</v>
      </c>
      <c r="D771" s="2" t="s">
        <v>9</v>
      </c>
      <c r="E771" s="2" t="s">
        <v>284</v>
      </c>
      <c r="F771" s="4">
        <v>0.21</v>
      </c>
      <c r="G771" s="5">
        <v>19.75</v>
      </c>
      <c r="H771" s="5">
        <f>F771*G771</f>
        <v>4.1475</v>
      </c>
      <c r="I771" s="35"/>
    </row>
    <row r="772" spans="1:9" ht="15" customHeight="1">
      <c r="A772" s="34"/>
      <c r="B772" s="2" t="s">
        <v>285</v>
      </c>
      <c r="C772" s="3" t="s">
        <v>286</v>
      </c>
      <c r="D772" s="2" t="s">
        <v>9</v>
      </c>
      <c r="E772" s="2" t="s">
        <v>18</v>
      </c>
      <c r="F772" s="4">
        <v>0.5</v>
      </c>
      <c r="G772" s="5">
        <v>0.77</v>
      </c>
      <c r="H772" s="5">
        <f>F772*G772</f>
        <v>0.38500000000000001</v>
      </c>
      <c r="I772" s="35"/>
    </row>
    <row r="773" spans="1:9" ht="15" customHeight="1">
      <c r="A773" s="34"/>
      <c r="B773" s="36"/>
      <c r="C773" s="36"/>
      <c r="D773" s="36"/>
      <c r="E773" s="36"/>
      <c r="F773" s="40" t="s">
        <v>26</v>
      </c>
      <c r="G773" s="40"/>
      <c r="H773" s="6">
        <f>SUM(H771:H772)</f>
        <v>4.5324999999999998</v>
      </c>
      <c r="I773" s="35"/>
    </row>
    <row r="774" spans="1:9" ht="15" customHeight="1">
      <c r="A774" s="34"/>
      <c r="B774" s="39" t="s">
        <v>27</v>
      </c>
      <c r="C774" s="39"/>
      <c r="D774" s="1" t="s">
        <v>2</v>
      </c>
      <c r="E774" s="1" t="s">
        <v>3</v>
      </c>
      <c r="F774" s="1" t="s">
        <v>4</v>
      </c>
      <c r="G774" s="1" t="s">
        <v>5</v>
      </c>
      <c r="H774" s="1" t="s">
        <v>6</v>
      </c>
      <c r="I774" s="35"/>
    </row>
    <row r="775" spans="1:9" ht="15" customHeight="1">
      <c r="A775" s="34"/>
      <c r="B775" s="2" t="s">
        <v>33</v>
      </c>
      <c r="C775" s="3" t="s">
        <v>126</v>
      </c>
      <c r="D775" s="2" t="s">
        <v>9</v>
      </c>
      <c r="E775" s="2" t="s">
        <v>30</v>
      </c>
      <c r="F775" s="4">
        <v>0.245</v>
      </c>
      <c r="G775" s="5">
        <v>28.65</v>
      </c>
      <c r="H775" s="5">
        <f>F775*G775</f>
        <v>7.0192499999999995</v>
      </c>
      <c r="I775" s="35"/>
    </row>
    <row r="776" spans="1:9" ht="15" customHeight="1">
      <c r="A776" s="34"/>
      <c r="B776" s="2" t="s">
        <v>35</v>
      </c>
      <c r="C776" s="3" t="s">
        <v>78</v>
      </c>
      <c r="D776" s="2" t="s">
        <v>9</v>
      </c>
      <c r="E776" s="2" t="s">
        <v>30</v>
      </c>
      <c r="F776" s="4">
        <v>0.123</v>
      </c>
      <c r="G776" s="5">
        <v>21.04</v>
      </c>
      <c r="H776" s="5">
        <f>F776*G776</f>
        <v>2.58792</v>
      </c>
      <c r="I776" s="35"/>
    </row>
    <row r="777" spans="1:9" ht="18" customHeight="1">
      <c r="A777" s="34"/>
      <c r="B777" s="36"/>
      <c r="C777" s="36"/>
      <c r="D777" s="36"/>
      <c r="E777" s="36"/>
      <c r="F777" s="40" t="s">
        <v>37</v>
      </c>
      <c r="G777" s="40"/>
      <c r="H777" s="6">
        <f>SUM(H775:H776)</f>
        <v>9.60717</v>
      </c>
      <c r="I777" s="35"/>
    </row>
    <row r="778" spans="1:9" ht="15" customHeight="1">
      <c r="A778" s="34"/>
      <c r="B778" s="39" t="s">
        <v>38</v>
      </c>
      <c r="C778" s="39"/>
      <c r="D778" s="1" t="s">
        <v>2</v>
      </c>
      <c r="E778" s="1" t="s">
        <v>3</v>
      </c>
      <c r="F778" s="1" t="s">
        <v>4</v>
      </c>
      <c r="G778" s="1" t="s">
        <v>5</v>
      </c>
      <c r="H778" s="1" t="s">
        <v>6</v>
      </c>
      <c r="I778" s="35"/>
    </row>
    <row r="779" spans="1:9" ht="29.1" customHeight="1">
      <c r="A779" s="34"/>
      <c r="B779" s="2" t="s">
        <v>287</v>
      </c>
      <c r="C779" s="3" t="s">
        <v>288</v>
      </c>
      <c r="D779" s="2" t="s">
        <v>9</v>
      </c>
      <c r="E779" s="2" t="s">
        <v>10</v>
      </c>
      <c r="F779" s="4">
        <v>4.3099999999999999E-2</v>
      </c>
      <c r="G779" s="5">
        <v>669.09</v>
      </c>
      <c r="H779" s="5">
        <f>F779*G779</f>
        <v>28.837779000000001</v>
      </c>
      <c r="I779" s="35"/>
    </row>
    <row r="780" spans="1:9" ht="15" customHeight="1">
      <c r="A780" s="34"/>
      <c r="B780" s="36"/>
      <c r="C780" s="36"/>
      <c r="D780" s="36"/>
      <c r="E780" s="36"/>
      <c r="F780" s="40" t="s">
        <v>41</v>
      </c>
      <c r="G780" s="40"/>
      <c r="H780" s="6">
        <f>H779</f>
        <v>28.837779000000001</v>
      </c>
      <c r="I780" s="35"/>
    </row>
    <row r="781" spans="1:9" ht="15" customHeight="1">
      <c r="A781" s="34"/>
      <c r="B781" s="36"/>
      <c r="C781" s="36"/>
      <c r="D781" s="36"/>
      <c r="E781" s="36"/>
      <c r="F781" s="41" t="s">
        <v>42</v>
      </c>
      <c r="G781" s="41"/>
      <c r="H781" s="7">
        <f>H773+H777+H780</f>
        <v>42.977449</v>
      </c>
      <c r="I781" s="35"/>
    </row>
    <row r="782" spans="1:9" ht="9.9499999999999993" customHeight="1">
      <c r="A782" s="34"/>
      <c r="B782" s="36"/>
      <c r="C782" s="36"/>
      <c r="D782" s="36"/>
      <c r="E782" s="36"/>
      <c r="F782" s="42"/>
      <c r="G782" s="42"/>
      <c r="H782" s="42"/>
      <c r="I782" s="35"/>
    </row>
    <row r="783" spans="1:9" ht="20.100000000000001" customHeight="1">
      <c r="A783" s="34"/>
      <c r="B783" s="43" t="s">
        <v>289</v>
      </c>
      <c r="C783" s="43"/>
      <c r="D783" s="43"/>
      <c r="E783" s="43"/>
      <c r="F783" s="43"/>
      <c r="G783" s="43"/>
      <c r="H783" s="43"/>
      <c r="I783" s="35"/>
    </row>
    <row r="784" spans="1:9" ht="15" customHeight="1">
      <c r="A784" s="34"/>
      <c r="B784" s="39" t="s">
        <v>1</v>
      </c>
      <c r="C784" s="39"/>
      <c r="D784" s="1" t="s">
        <v>2</v>
      </c>
      <c r="E784" s="1" t="s">
        <v>3</v>
      </c>
      <c r="F784" s="1" t="s">
        <v>4</v>
      </c>
      <c r="G784" s="1" t="s">
        <v>5</v>
      </c>
      <c r="H784" s="1" t="s">
        <v>6</v>
      </c>
      <c r="I784" s="35"/>
    </row>
    <row r="785" spans="1:9" ht="15" customHeight="1">
      <c r="A785" s="34"/>
      <c r="B785" s="2" t="s">
        <v>290</v>
      </c>
      <c r="C785" s="3" t="s">
        <v>291</v>
      </c>
      <c r="D785" s="2" t="s">
        <v>9</v>
      </c>
      <c r="E785" s="2" t="s">
        <v>18</v>
      </c>
      <c r="F785" s="4">
        <v>9.5000000000000001E-2</v>
      </c>
      <c r="G785" s="5">
        <v>32.22</v>
      </c>
      <c r="H785" s="5">
        <f>F785*G785</f>
        <v>3.0608999999999997</v>
      </c>
      <c r="I785" s="35"/>
    </row>
    <row r="786" spans="1:9" ht="21" customHeight="1">
      <c r="A786" s="34"/>
      <c r="B786" s="2" t="s">
        <v>292</v>
      </c>
      <c r="C786" s="3" t="s">
        <v>293</v>
      </c>
      <c r="D786" s="2" t="s">
        <v>9</v>
      </c>
      <c r="E786" s="2" t="s">
        <v>77</v>
      </c>
      <c r="F786" s="4">
        <v>1.1100000000000001</v>
      </c>
      <c r="G786" s="5">
        <v>157.96</v>
      </c>
      <c r="H786" s="5">
        <f>F786*G786</f>
        <v>175.33560000000003</v>
      </c>
      <c r="I786" s="35"/>
    </row>
    <row r="787" spans="1:9" ht="15" customHeight="1">
      <c r="A787" s="34"/>
      <c r="B787" s="36"/>
      <c r="C787" s="36"/>
      <c r="D787" s="36"/>
      <c r="E787" s="36"/>
      <c r="F787" s="40" t="s">
        <v>26</v>
      </c>
      <c r="G787" s="40"/>
      <c r="H787" s="6">
        <f>SUM(H785:H786)</f>
        <v>178.39650000000003</v>
      </c>
      <c r="I787" s="35"/>
    </row>
    <row r="788" spans="1:9" ht="15" customHeight="1">
      <c r="A788" s="34"/>
      <c r="B788" s="39" t="s">
        <v>27</v>
      </c>
      <c r="C788" s="39"/>
      <c r="D788" s="1" t="s">
        <v>2</v>
      </c>
      <c r="E788" s="1" t="s">
        <v>3</v>
      </c>
      <c r="F788" s="1" t="s">
        <v>4</v>
      </c>
      <c r="G788" s="1" t="s">
        <v>5</v>
      </c>
      <c r="H788" s="1" t="s">
        <v>6</v>
      </c>
      <c r="I788" s="35"/>
    </row>
    <row r="789" spans="1:9" ht="15" customHeight="1">
      <c r="A789" s="34"/>
      <c r="B789" s="2" t="s">
        <v>33</v>
      </c>
      <c r="C789" s="3" t="s">
        <v>126</v>
      </c>
      <c r="D789" s="2" t="s">
        <v>9</v>
      </c>
      <c r="E789" s="2" t="s">
        <v>30</v>
      </c>
      <c r="F789" s="4">
        <v>0.17100000000000001</v>
      </c>
      <c r="G789" s="5">
        <v>28.65</v>
      </c>
      <c r="H789" s="5">
        <f>F789*G789</f>
        <v>4.8991500000000006</v>
      </c>
      <c r="I789" s="35"/>
    </row>
    <row r="790" spans="1:9" ht="15" customHeight="1">
      <c r="A790" s="34"/>
      <c r="B790" s="2" t="s">
        <v>35</v>
      </c>
      <c r="C790" s="3" t="s">
        <v>78</v>
      </c>
      <c r="D790" s="2" t="s">
        <v>9</v>
      </c>
      <c r="E790" s="2" t="s">
        <v>30</v>
      </c>
      <c r="F790" s="4">
        <v>8.5000000000000006E-2</v>
      </c>
      <c r="G790" s="5">
        <v>21.04</v>
      </c>
      <c r="H790" s="5">
        <f>F790*G790</f>
        <v>1.7884</v>
      </c>
      <c r="I790" s="35"/>
    </row>
    <row r="791" spans="1:9" ht="18" customHeight="1">
      <c r="A791" s="34"/>
      <c r="B791" s="36"/>
      <c r="C791" s="36"/>
      <c r="D791" s="36"/>
      <c r="E791" s="36"/>
      <c r="F791" s="40" t="s">
        <v>37</v>
      </c>
      <c r="G791" s="40"/>
      <c r="H791" s="6">
        <f>SUM(H789:H790)</f>
        <v>6.6875500000000008</v>
      </c>
      <c r="I791" s="35"/>
    </row>
    <row r="792" spans="1:9" ht="15" customHeight="1">
      <c r="A792" s="34"/>
      <c r="B792" s="36"/>
      <c r="C792" s="36"/>
      <c r="D792" s="36"/>
      <c r="E792" s="36"/>
      <c r="F792" s="41" t="s">
        <v>42</v>
      </c>
      <c r="G792" s="41"/>
      <c r="H792" s="7">
        <f>H787+H791</f>
        <v>185.08405000000002</v>
      </c>
      <c r="I792" s="35"/>
    </row>
    <row r="793" spans="1:9" ht="9.9499999999999993" customHeight="1">
      <c r="A793" s="34"/>
      <c r="B793" s="36"/>
      <c r="C793" s="36"/>
      <c r="D793" s="36"/>
      <c r="E793" s="36"/>
      <c r="F793" s="42"/>
      <c r="G793" s="42"/>
      <c r="H793" s="42"/>
      <c r="I793" s="35"/>
    </row>
    <row r="794" spans="1:9" ht="20.100000000000001" customHeight="1">
      <c r="A794" s="34"/>
      <c r="B794" s="43" t="s">
        <v>294</v>
      </c>
      <c r="C794" s="43"/>
      <c r="D794" s="43"/>
      <c r="E794" s="43"/>
      <c r="F794" s="43"/>
      <c r="G794" s="43"/>
      <c r="H794" s="43"/>
      <c r="I794" s="35"/>
    </row>
    <row r="795" spans="1:9" ht="15" customHeight="1">
      <c r="A795" s="34"/>
      <c r="B795" s="39" t="s">
        <v>1</v>
      </c>
      <c r="C795" s="39"/>
      <c r="D795" s="1" t="s">
        <v>2</v>
      </c>
      <c r="E795" s="1" t="s">
        <v>3</v>
      </c>
      <c r="F795" s="1" t="s">
        <v>4</v>
      </c>
      <c r="G795" s="1" t="s">
        <v>5</v>
      </c>
      <c r="H795" s="1" t="s">
        <v>6</v>
      </c>
      <c r="I795" s="35"/>
    </row>
    <row r="796" spans="1:9" ht="15" customHeight="1">
      <c r="A796" s="34"/>
      <c r="B796" s="2" t="s">
        <v>285</v>
      </c>
      <c r="C796" s="3" t="s">
        <v>286</v>
      </c>
      <c r="D796" s="2" t="s">
        <v>9</v>
      </c>
      <c r="E796" s="2" t="s">
        <v>18</v>
      </c>
      <c r="F796" s="4">
        <v>0.02</v>
      </c>
      <c r="G796" s="5">
        <v>0.77</v>
      </c>
      <c r="H796" s="5">
        <f>F796*G796</f>
        <v>1.54E-2</v>
      </c>
      <c r="I796" s="35"/>
    </row>
    <row r="797" spans="1:9" ht="15" customHeight="1">
      <c r="A797" s="34"/>
      <c r="B797" s="2" t="s">
        <v>272</v>
      </c>
      <c r="C797" s="3" t="s">
        <v>273</v>
      </c>
      <c r="D797" s="2" t="s">
        <v>9</v>
      </c>
      <c r="E797" s="2" t="s">
        <v>18</v>
      </c>
      <c r="F797" s="4">
        <v>0.1</v>
      </c>
      <c r="G797" s="5">
        <v>29.13</v>
      </c>
      <c r="H797" s="5">
        <f>F797*G797</f>
        <v>2.9130000000000003</v>
      </c>
      <c r="I797" s="35"/>
    </row>
    <row r="798" spans="1:9" ht="15" customHeight="1">
      <c r="A798" s="34"/>
      <c r="B798" s="36"/>
      <c r="C798" s="36"/>
      <c r="D798" s="36"/>
      <c r="E798" s="36"/>
      <c r="F798" s="40" t="s">
        <v>26</v>
      </c>
      <c r="G798" s="40"/>
      <c r="H798" s="6">
        <f>SUM(H796:H797)</f>
        <v>2.9284000000000003</v>
      </c>
      <c r="I798" s="35"/>
    </row>
    <row r="799" spans="1:9" ht="15" customHeight="1">
      <c r="A799" s="34"/>
      <c r="B799" s="39" t="s">
        <v>184</v>
      </c>
      <c r="C799" s="39"/>
      <c r="D799" s="1" t="s">
        <v>2</v>
      </c>
      <c r="E799" s="1" t="s">
        <v>3</v>
      </c>
      <c r="F799" s="1" t="s">
        <v>4</v>
      </c>
      <c r="G799" s="1" t="s">
        <v>5</v>
      </c>
      <c r="H799" s="1" t="s">
        <v>6</v>
      </c>
      <c r="I799" s="35"/>
    </row>
    <row r="800" spans="1:9" ht="15" customHeight="1">
      <c r="A800" s="34"/>
      <c r="B800" s="2" t="s">
        <v>295</v>
      </c>
      <c r="C800" s="3" t="s">
        <v>296</v>
      </c>
      <c r="D800" s="2" t="s">
        <v>9</v>
      </c>
      <c r="E800" s="2" t="s">
        <v>30</v>
      </c>
      <c r="F800" s="4">
        <v>0.09</v>
      </c>
      <c r="G800" s="5">
        <v>16.66</v>
      </c>
      <c r="H800" s="5">
        <f>F800*G800</f>
        <v>1.4994000000000001</v>
      </c>
      <c r="I800" s="35"/>
    </row>
    <row r="801" spans="1:9" ht="15" customHeight="1">
      <c r="A801" s="34"/>
      <c r="B801" s="36"/>
      <c r="C801" s="36"/>
      <c r="D801" s="36"/>
      <c r="E801" s="36"/>
      <c r="F801" s="40" t="s">
        <v>187</v>
      </c>
      <c r="G801" s="40"/>
      <c r="H801" s="6">
        <f>H800</f>
        <v>1.4994000000000001</v>
      </c>
      <c r="I801" s="35"/>
    </row>
    <row r="802" spans="1:9" ht="15" customHeight="1">
      <c r="A802" s="34"/>
      <c r="B802" s="36"/>
      <c r="C802" s="36"/>
      <c r="D802" s="36"/>
      <c r="E802" s="36"/>
      <c r="F802" s="41" t="s">
        <v>42</v>
      </c>
      <c r="G802" s="41"/>
      <c r="H802" s="7">
        <f>H798+H801</f>
        <v>4.4278000000000004</v>
      </c>
      <c r="I802" s="35"/>
    </row>
    <row r="803" spans="1:9" ht="9.9499999999999993" customHeight="1">
      <c r="A803" s="34"/>
      <c r="B803" s="36"/>
      <c r="C803" s="36"/>
      <c r="D803" s="36"/>
      <c r="E803" s="36"/>
      <c r="F803" s="42"/>
      <c r="G803" s="42"/>
      <c r="H803" s="42"/>
      <c r="I803" s="35"/>
    </row>
    <row r="804" spans="1:9" ht="20.100000000000001" customHeight="1">
      <c r="A804" s="34"/>
      <c r="B804" s="43" t="s">
        <v>297</v>
      </c>
      <c r="C804" s="43"/>
      <c r="D804" s="43"/>
      <c r="E804" s="43"/>
      <c r="F804" s="43"/>
      <c r="G804" s="43"/>
      <c r="H804" s="43"/>
      <c r="I804" s="35"/>
    </row>
    <row r="805" spans="1:9" ht="15" customHeight="1">
      <c r="A805" s="34"/>
      <c r="B805" s="39" t="s">
        <v>1</v>
      </c>
      <c r="C805" s="39"/>
      <c r="D805" s="1" t="s">
        <v>2</v>
      </c>
      <c r="E805" s="1" t="s">
        <v>3</v>
      </c>
      <c r="F805" s="1" t="s">
        <v>4</v>
      </c>
      <c r="G805" s="1" t="s">
        <v>5</v>
      </c>
      <c r="H805" s="1" t="s">
        <v>6</v>
      </c>
      <c r="I805" s="35"/>
    </row>
    <row r="806" spans="1:9" ht="15" customHeight="1">
      <c r="A806" s="34"/>
      <c r="B806" s="2" t="s">
        <v>298</v>
      </c>
      <c r="C806" s="3" t="s">
        <v>299</v>
      </c>
      <c r="D806" s="2" t="s">
        <v>9</v>
      </c>
      <c r="E806" s="2" t="s">
        <v>18</v>
      </c>
      <c r="F806" s="4">
        <v>1.29</v>
      </c>
      <c r="G806" s="5">
        <v>2.15</v>
      </c>
      <c r="H806" s="5">
        <f>F806*G806</f>
        <v>2.7734999999999999</v>
      </c>
      <c r="I806" s="35"/>
    </row>
    <row r="807" spans="1:9" ht="29.1" customHeight="1">
      <c r="A807" s="34"/>
      <c r="B807" s="2" t="s">
        <v>300</v>
      </c>
      <c r="C807" s="3" t="s">
        <v>301</v>
      </c>
      <c r="D807" s="2" t="s">
        <v>9</v>
      </c>
      <c r="E807" s="2" t="s">
        <v>21</v>
      </c>
      <c r="F807" s="4">
        <v>1</v>
      </c>
      <c r="G807" s="5">
        <v>94.81</v>
      </c>
      <c r="H807" s="5">
        <f>F807*G807</f>
        <v>94.81</v>
      </c>
      <c r="I807" s="35"/>
    </row>
    <row r="808" spans="1:9" ht="15" customHeight="1">
      <c r="A808" s="34"/>
      <c r="B808" s="36"/>
      <c r="C808" s="36"/>
      <c r="D808" s="36"/>
      <c r="E808" s="36"/>
      <c r="F808" s="40" t="s">
        <v>26</v>
      </c>
      <c r="G808" s="40"/>
      <c r="H808" s="6">
        <f>SUM(H806:H807)</f>
        <v>97.583500000000001</v>
      </c>
      <c r="I808" s="35"/>
    </row>
    <row r="809" spans="1:9" ht="15" customHeight="1">
      <c r="A809" s="34"/>
      <c r="B809" s="39" t="s">
        <v>27</v>
      </c>
      <c r="C809" s="39"/>
      <c r="D809" s="1" t="s">
        <v>2</v>
      </c>
      <c r="E809" s="1" t="s">
        <v>3</v>
      </c>
      <c r="F809" s="1" t="s">
        <v>4</v>
      </c>
      <c r="G809" s="1" t="s">
        <v>5</v>
      </c>
      <c r="H809" s="1" t="s">
        <v>6</v>
      </c>
      <c r="I809" s="35"/>
    </row>
    <row r="810" spans="1:9" ht="21" customHeight="1">
      <c r="A810" s="34"/>
      <c r="B810" s="2" t="s">
        <v>302</v>
      </c>
      <c r="C810" s="3" t="s">
        <v>303</v>
      </c>
      <c r="D810" s="2" t="s">
        <v>9</v>
      </c>
      <c r="E810" s="2" t="s">
        <v>30</v>
      </c>
      <c r="F810" s="4">
        <v>0.54700000000000004</v>
      </c>
      <c r="G810" s="5">
        <v>22.22</v>
      </c>
      <c r="H810" s="5">
        <f>F810*G810</f>
        <v>12.154339999999999</v>
      </c>
      <c r="I810" s="35"/>
    </row>
    <row r="811" spans="1:9" ht="15" customHeight="1">
      <c r="A811" s="34"/>
      <c r="B811" s="2" t="s">
        <v>35</v>
      </c>
      <c r="C811" s="3" t="s">
        <v>78</v>
      </c>
      <c r="D811" s="2" t="s">
        <v>9</v>
      </c>
      <c r="E811" s="2" t="s">
        <v>30</v>
      </c>
      <c r="F811" s="4">
        <v>0.27300000000000002</v>
      </c>
      <c r="G811" s="5">
        <v>21.04</v>
      </c>
      <c r="H811" s="5">
        <f>F811*G811</f>
        <v>5.7439200000000001</v>
      </c>
      <c r="I811" s="35"/>
    </row>
    <row r="812" spans="1:9" ht="18" customHeight="1">
      <c r="A812" s="34"/>
      <c r="B812" s="36"/>
      <c r="C812" s="36"/>
      <c r="D812" s="36"/>
      <c r="E812" s="36"/>
      <c r="F812" s="40" t="s">
        <v>37</v>
      </c>
      <c r="G812" s="40"/>
      <c r="H812" s="6">
        <f>SUM(H810:H811)</f>
        <v>17.898260000000001</v>
      </c>
      <c r="I812" s="35"/>
    </row>
    <row r="813" spans="1:9" ht="15" customHeight="1">
      <c r="A813" s="34"/>
      <c r="B813" s="36"/>
      <c r="C813" s="36"/>
      <c r="D813" s="36"/>
      <c r="E813" s="36"/>
      <c r="F813" s="41" t="s">
        <v>42</v>
      </c>
      <c r="G813" s="41"/>
      <c r="H813" s="7">
        <f>H808+H812</f>
        <v>115.48176000000001</v>
      </c>
      <c r="I813" s="35"/>
    </row>
    <row r="814" spans="1:9" ht="9.9499999999999993" customHeight="1">
      <c r="A814" s="34"/>
      <c r="B814" s="36"/>
      <c r="C814" s="36"/>
      <c r="D814" s="36"/>
      <c r="E814" s="36"/>
      <c r="F814" s="42"/>
      <c r="G814" s="42"/>
      <c r="H814" s="42"/>
      <c r="I814" s="35"/>
    </row>
    <row r="815" spans="1:9" ht="20.100000000000001" customHeight="1">
      <c r="A815" s="34"/>
      <c r="B815" s="43" t="s">
        <v>304</v>
      </c>
      <c r="C815" s="43"/>
      <c r="D815" s="43"/>
      <c r="E815" s="43"/>
      <c r="F815" s="43"/>
      <c r="G815" s="43"/>
      <c r="H815" s="43"/>
      <c r="I815" s="35"/>
    </row>
    <row r="816" spans="1:9" ht="15" customHeight="1">
      <c r="A816" s="34"/>
      <c r="B816" s="39" t="s">
        <v>1</v>
      </c>
      <c r="C816" s="39"/>
      <c r="D816" s="1" t="s">
        <v>2</v>
      </c>
      <c r="E816" s="1" t="s">
        <v>3</v>
      </c>
      <c r="F816" s="1" t="s">
        <v>4</v>
      </c>
      <c r="G816" s="1" t="s">
        <v>5</v>
      </c>
      <c r="H816" s="1" t="s">
        <v>6</v>
      </c>
      <c r="I816" s="35"/>
    </row>
    <row r="817" spans="1:9" ht="15" customHeight="1">
      <c r="A817" s="34"/>
      <c r="B817" s="2" t="s">
        <v>298</v>
      </c>
      <c r="C817" s="3" t="s">
        <v>299</v>
      </c>
      <c r="D817" s="2" t="s">
        <v>9</v>
      </c>
      <c r="E817" s="2" t="s">
        <v>18</v>
      </c>
      <c r="F817" s="4">
        <v>1.2150000000000001</v>
      </c>
      <c r="G817" s="5">
        <v>2.15</v>
      </c>
      <c r="H817" s="5">
        <f>F817*G817</f>
        <v>2.61225</v>
      </c>
      <c r="I817" s="35"/>
    </row>
    <row r="818" spans="1:9" ht="15" customHeight="1">
      <c r="A818" s="34"/>
      <c r="B818" s="2" t="s">
        <v>285</v>
      </c>
      <c r="C818" s="3" t="s">
        <v>286</v>
      </c>
      <c r="D818" s="2" t="s">
        <v>9</v>
      </c>
      <c r="E818" s="2" t="s">
        <v>18</v>
      </c>
      <c r="F818" s="4">
        <v>0.24</v>
      </c>
      <c r="G818" s="5">
        <v>0.77</v>
      </c>
      <c r="H818" s="5">
        <f>F818*G818</f>
        <v>0.18479999999999999</v>
      </c>
      <c r="I818" s="35"/>
    </row>
    <row r="819" spans="1:9" ht="21" customHeight="1">
      <c r="A819" s="34"/>
      <c r="B819" s="2" t="s">
        <v>305</v>
      </c>
      <c r="C819" s="3" t="s">
        <v>306</v>
      </c>
      <c r="D819" s="2" t="s">
        <v>9</v>
      </c>
      <c r="E819" s="2" t="s">
        <v>77</v>
      </c>
      <c r="F819" s="4">
        <v>0.25</v>
      </c>
      <c r="G819" s="5">
        <v>556.17999999999995</v>
      </c>
      <c r="H819" s="5">
        <f>F819*G819</f>
        <v>139.04499999999999</v>
      </c>
      <c r="I819" s="35"/>
    </row>
    <row r="820" spans="1:9" ht="15" customHeight="1">
      <c r="A820" s="34"/>
      <c r="B820" s="36"/>
      <c r="C820" s="36"/>
      <c r="D820" s="36"/>
      <c r="E820" s="36"/>
      <c r="F820" s="40" t="s">
        <v>26</v>
      </c>
      <c r="G820" s="40"/>
      <c r="H820" s="6">
        <f>SUM(H817:H819)</f>
        <v>141.84205</v>
      </c>
      <c r="I820" s="35"/>
    </row>
    <row r="821" spans="1:9" ht="15" customHeight="1">
      <c r="A821" s="34"/>
      <c r="B821" s="39" t="s">
        <v>27</v>
      </c>
      <c r="C821" s="39"/>
      <c r="D821" s="1" t="s">
        <v>2</v>
      </c>
      <c r="E821" s="1" t="s">
        <v>3</v>
      </c>
      <c r="F821" s="1" t="s">
        <v>4</v>
      </c>
      <c r="G821" s="1" t="s">
        <v>5</v>
      </c>
      <c r="H821" s="1" t="s">
        <v>6</v>
      </c>
      <c r="I821" s="35"/>
    </row>
    <row r="822" spans="1:9" ht="15" customHeight="1">
      <c r="A822" s="34"/>
      <c r="B822" s="2" t="s">
        <v>33</v>
      </c>
      <c r="C822" s="3" t="s">
        <v>126</v>
      </c>
      <c r="D822" s="2" t="s">
        <v>9</v>
      </c>
      <c r="E822" s="2" t="s">
        <v>30</v>
      </c>
      <c r="F822" s="4">
        <v>0.437</v>
      </c>
      <c r="G822" s="5">
        <v>28.65</v>
      </c>
      <c r="H822" s="5">
        <f>F822*G822</f>
        <v>12.520049999999999</v>
      </c>
      <c r="I822" s="35"/>
    </row>
    <row r="823" spans="1:9" ht="15" customHeight="1">
      <c r="A823" s="34"/>
      <c r="B823" s="2" t="s">
        <v>35</v>
      </c>
      <c r="C823" s="3" t="s">
        <v>78</v>
      </c>
      <c r="D823" s="2" t="s">
        <v>9</v>
      </c>
      <c r="E823" s="2" t="s">
        <v>30</v>
      </c>
      <c r="F823" s="4">
        <v>0.218</v>
      </c>
      <c r="G823" s="5">
        <v>21.04</v>
      </c>
      <c r="H823" s="5">
        <f>F823*G823</f>
        <v>4.5867199999999997</v>
      </c>
      <c r="I823" s="35"/>
    </row>
    <row r="824" spans="1:9" ht="18" customHeight="1">
      <c r="A824" s="34"/>
      <c r="B824" s="36"/>
      <c r="C824" s="36"/>
      <c r="D824" s="36"/>
      <c r="E824" s="36"/>
      <c r="F824" s="40" t="s">
        <v>37</v>
      </c>
      <c r="G824" s="40"/>
      <c r="H824" s="6">
        <f>SUM(H822:H823)</f>
        <v>17.106769999999997</v>
      </c>
      <c r="I824" s="35"/>
    </row>
    <row r="825" spans="1:9" ht="15" customHeight="1">
      <c r="A825" s="34"/>
      <c r="B825" s="36"/>
      <c r="C825" s="36"/>
      <c r="D825" s="36"/>
      <c r="E825" s="36"/>
      <c r="F825" s="41" t="s">
        <v>42</v>
      </c>
      <c r="G825" s="41"/>
      <c r="H825" s="7">
        <f>H820+H824</f>
        <v>158.94882000000001</v>
      </c>
      <c r="I825" s="35"/>
    </row>
    <row r="826" spans="1:9" ht="9.9499999999999993" customHeight="1">
      <c r="A826" s="34"/>
      <c r="B826" s="36"/>
      <c r="C826" s="36"/>
      <c r="D826" s="36"/>
      <c r="E826" s="36"/>
      <c r="F826" s="42"/>
      <c r="G826" s="42"/>
      <c r="H826" s="42"/>
      <c r="I826" s="35"/>
    </row>
    <row r="827" spans="1:9" ht="20.100000000000001" customHeight="1">
      <c r="A827" s="34"/>
      <c r="B827" s="43" t="s">
        <v>307</v>
      </c>
      <c r="C827" s="43"/>
      <c r="D827" s="43"/>
      <c r="E827" s="43"/>
      <c r="F827" s="43"/>
      <c r="G827" s="43"/>
      <c r="H827" s="43"/>
      <c r="I827" s="35"/>
    </row>
    <row r="828" spans="1:9" ht="15" customHeight="1">
      <c r="A828" s="34"/>
      <c r="B828" s="39" t="s">
        <v>1</v>
      </c>
      <c r="C828" s="39"/>
      <c r="D828" s="1" t="s">
        <v>2</v>
      </c>
      <c r="E828" s="1" t="s">
        <v>3</v>
      </c>
      <c r="F828" s="1" t="s">
        <v>4</v>
      </c>
      <c r="G828" s="1" t="s">
        <v>5</v>
      </c>
      <c r="H828" s="1" t="s">
        <v>6</v>
      </c>
      <c r="I828" s="35"/>
    </row>
    <row r="829" spans="1:9" ht="15" customHeight="1">
      <c r="A829" s="34"/>
      <c r="B829" s="2" t="s">
        <v>298</v>
      </c>
      <c r="C829" s="3" t="s">
        <v>299</v>
      </c>
      <c r="D829" s="2" t="s">
        <v>9</v>
      </c>
      <c r="E829" s="2" t="s">
        <v>18</v>
      </c>
      <c r="F829" s="4">
        <v>1.2150000000000001</v>
      </c>
      <c r="G829" s="5">
        <v>2.15</v>
      </c>
      <c r="H829" s="5">
        <f>F829*G829</f>
        <v>2.61225</v>
      </c>
      <c r="I829" s="35"/>
    </row>
    <row r="830" spans="1:9" ht="15" customHeight="1">
      <c r="A830" s="34"/>
      <c r="B830" s="2" t="s">
        <v>285</v>
      </c>
      <c r="C830" s="3" t="s">
        <v>286</v>
      </c>
      <c r="D830" s="2" t="s">
        <v>9</v>
      </c>
      <c r="E830" s="2" t="s">
        <v>18</v>
      </c>
      <c r="F830" s="4">
        <v>0.24</v>
      </c>
      <c r="G830" s="5">
        <v>0.77</v>
      </c>
      <c r="H830" s="5">
        <f>F830*G830</f>
        <v>0.18479999999999999</v>
      </c>
      <c r="I830" s="35"/>
    </row>
    <row r="831" spans="1:9" ht="21" customHeight="1">
      <c r="A831" s="34"/>
      <c r="B831" s="2" t="s">
        <v>305</v>
      </c>
      <c r="C831" s="3" t="s">
        <v>306</v>
      </c>
      <c r="D831" s="2" t="s">
        <v>9</v>
      </c>
      <c r="E831" s="2" t="s">
        <v>77</v>
      </c>
      <c r="F831" s="4">
        <v>0.25</v>
      </c>
      <c r="G831" s="5">
        <v>556.17999999999995</v>
      </c>
      <c r="H831" s="5">
        <f>F831*G831</f>
        <v>139.04499999999999</v>
      </c>
      <c r="I831" s="35"/>
    </row>
    <row r="832" spans="1:9" ht="15" customHeight="1">
      <c r="A832" s="34"/>
      <c r="B832" s="36"/>
      <c r="C832" s="36"/>
      <c r="D832" s="36"/>
      <c r="E832" s="36"/>
      <c r="F832" s="40" t="s">
        <v>26</v>
      </c>
      <c r="G832" s="40"/>
      <c r="H832" s="6">
        <f>SUM(H829:H831)</f>
        <v>141.84205</v>
      </c>
      <c r="I832" s="35"/>
    </row>
    <row r="833" spans="1:9" ht="15" customHeight="1">
      <c r="A833" s="34"/>
      <c r="B833" s="39" t="s">
        <v>27</v>
      </c>
      <c r="C833" s="39"/>
      <c r="D833" s="1" t="s">
        <v>2</v>
      </c>
      <c r="E833" s="1" t="s">
        <v>3</v>
      </c>
      <c r="F833" s="1" t="s">
        <v>4</v>
      </c>
      <c r="G833" s="1" t="s">
        <v>5</v>
      </c>
      <c r="H833" s="1" t="s">
        <v>6</v>
      </c>
      <c r="I833" s="35"/>
    </row>
    <row r="834" spans="1:9" ht="15" customHeight="1">
      <c r="A834" s="34"/>
      <c r="B834" s="2" t="s">
        <v>33</v>
      </c>
      <c r="C834" s="3" t="s">
        <v>126</v>
      </c>
      <c r="D834" s="2" t="s">
        <v>9</v>
      </c>
      <c r="E834" s="2" t="s">
        <v>30</v>
      </c>
      <c r="F834" s="4">
        <v>0.437</v>
      </c>
      <c r="G834" s="5">
        <v>28.65</v>
      </c>
      <c r="H834" s="5">
        <f>F834*G834</f>
        <v>12.520049999999999</v>
      </c>
      <c r="I834" s="35"/>
    </row>
    <row r="835" spans="1:9" ht="15" customHeight="1">
      <c r="A835" s="34"/>
      <c r="B835" s="2" t="s">
        <v>35</v>
      </c>
      <c r="C835" s="3" t="s">
        <v>78</v>
      </c>
      <c r="D835" s="2" t="s">
        <v>9</v>
      </c>
      <c r="E835" s="2" t="s">
        <v>30</v>
      </c>
      <c r="F835" s="4">
        <v>0.218</v>
      </c>
      <c r="G835" s="5">
        <v>21.04</v>
      </c>
      <c r="H835" s="5">
        <f>F835*G835</f>
        <v>4.5867199999999997</v>
      </c>
      <c r="I835" s="35"/>
    </row>
    <row r="836" spans="1:9" ht="18" customHeight="1">
      <c r="A836" s="34"/>
      <c r="B836" s="36"/>
      <c r="C836" s="36"/>
      <c r="D836" s="36"/>
      <c r="E836" s="36"/>
      <c r="F836" s="40" t="s">
        <v>37</v>
      </c>
      <c r="G836" s="40"/>
      <c r="H836" s="6">
        <f>SUM(H834:H835)</f>
        <v>17.106769999999997</v>
      </c>
      <c r="I836" s="35"/>
    </row>
    <row r="837" spans="1:9" ht="15" customHeight="1">
      <c r="A837" s="34"/>
      <c r="B837" s="36"/>
      <c r="C837" s="36"/>
      <c r="D837" s="36"/>
      <c r="E837" s="36"/>
      <c r="F837" s="41" t="s">
        <v>42</v>
      </c>
      <c r="G837" s="41"/>
      <c r="H837" s="7">
        <f>H832+H836</f>
        <v>158.94882000000001</v>
      </c>
      <c r="I837" s="35"/>
    </row>
    <row r="838" spans="1:9" ht="9.9499999999999993" customHeight="1">
      <c r="A838" s="34"/>
      <c r="B838" s="36"/>
      <c r="C838" s="36"/>
      <c r="D838" s="36"/>
      <c r="E838" s="36"/>
      <c r="F838" s="42"/>
      <c r="G838" s="42"/>
      <c r="H838" s="42"/>
      <c r="I838" s="35"/>
    </row>
    <row r="839" spans="1:9" ht="20.100000000000001" customHeight="1">
      <c r="A839" s="34"/>
      <c r="B839" s="43" t="s">
        <v>308</v>
      </c>
      <c r="C839" s="43"/>
      <c r="D839" s="43"/>
      <c r="E839" s="43"/>
      <c r="F839" s="43"/>
      <c r="G839" s="43"/>
      <c r="H839" s="43"/>
      <c r="I839" s="35"/>
    </row>
    <row r="840" spans="1:9" ht="15" customHeight="1">
      <c r="A840" s="34"/>
      <c r="B840" s="39" t="s">
        <v>1</v>
      </c>
      <c r="C840" s="39"/>
      <c r="D840" s="1" t="s">
        <v>2</v>
      </c>
      <c r="E840" s="1" t="s">
        <v>3</v>
      </c>
      <c r="F840" s="1" t="s">
        <v>4</v>
      </c>
      <c r="G840" s="1" t="s">
        <v>5</v>
      </c>
      <c r="H840" s="1" t="s">
        <v>6</v>
      </c>
      <c r="I840" s="35"/>
    </row>
    <row r="841" spans="1:9" ht="15" customHeight="1">
      <c r="A841" s="34"/>
      <c r="B841" s="2" t="s">
        <v>309</v>
      </c>
      <c r="C841" s="3" t="s">
        <v>310</v>
      </c>
      <c r="D841" s="2" t="s">
        <v>9</v>
      </c>
      <c r="E841" s="2" t="s">
        <v>18</v>
      </c>
      <c r="F841" s="4">
        <v>10</v>
      </c>
      <c r="G841" s="5">
        <v>1.3</v>
      </c>
      <c r="H841" s="5">
        <f>F841*G841</f>
        <v>13</v>
      </c>
      <c r="I841" s="35"/>
    </row>
    <row r="842" spans="1:9" ht="29.1" customHeight="1">
      <c r="A842" s="34"/>
      <c r="B842" s="2" t="s">
        <v>311</v>
      </c>
      <c r="C842" s="3" t="s">
        <v>312</v>
      </c>
      <c r="D842" s="2" t="s">
        <v>9</v>
      </c>
      <c r="E842" s="2" t="s">
        <v>13</v>
      </c>
      <c r="F842" s="4">
        <v>6.25</v>
      </c>
      <c r="G842" s="5">
        <v>11.68</v>
      </c>
      <c r="H842" s="5">
        <f>F842*G842</f>
        <v>73</v>
      </c>
      <c r="I842" s="35"/>
    </row>
    <row r="843" spans="1:9" ht="15" customHeight="1">
      <c r="A843" s="34"/>
      <c r="B843" s="36"/>
      <c r="C843" s="36"/>
      <c r="D843" s="36"/>
      <c r="E843" s="36"/>
      <c r="F843" s="40" t="s">
        <v>26</v>
      </c>
      <c r="G843" s="40"/>
      <c r="H843" s="6">
        <f>SUM(H841:H842)</f>
        <v>86</v>
      </c>
      <c r="I843" s="35"/>
    </row>
    <row r="844" spans="1:9" ht="15" customHeight="1">
      <c r="A844" s="34"/>
      <c r="B844" s="39" t="s">
        <v>27</v>
      </c>
      <c r="C844" s="39"/>
      <c r="D844" s="1" t="s">
        <v>2</v>
      </c>
      <c r="E844" s="1" t="s">
        <v>3</v>
      </c>
      <c r="F844" s="1" t="s">
        <v>4</v>
      </c>
      <c r="G844" s="1" t="s">
        <v>5</v>
      </c>
      <c r="H844" s="1" t="s">
        <v>6</v>
      </c>
      <c r="I844" s="35"/>
    </row>
    <row r="845" spans="1:9" ht="15" customHeight="1">
      <c r="A845" s="34"/>
      <c r="B845" s="2" t="s">
        <v>33</v>
      </c>
      <c r="C845" s="3" t="s">
        <v>126</v>
      </c>
      <c r="D845" s="2" t="s">
        <v>9</v>
      </c>
      <c r="E845" s="2" t="s">
        <v>30</v>
      </c>
      <c r="F845" s="4">
        <v>1.2789999999999999</v>
      </c>
      <c r="G845" s="5">
        <v>28.65</v>
      </c>
      <c r="H845" s="5">
        <f>F845*G845</f>
        <v>36.643349999999998</v>
      </c>
      <c r="I845" s="35"/>
    </row>
    <row r="846" spans="1:9" ht="15" customHeight="1">
      <c r="A846" s="34"/>
      <c r="B846" s="2" t="s">
        <v>35</v>
      </c>
      <c r="C846" s="3" t="s">
        <v>78</v>
      </c>
      <c r="D846" s="2" t="s">
        <v>9</v>
      </c>
      <c r="E846" s="2" t="s">
        <v>30</v>
      </c>
      <c r="F846" s="4">
        <v>2.5569999999999999</v>
      </c>
      <c r="G846" s="5">
        <v>21.04</v>
      </c>
      <c r="H846" s="5">
        <f>F846*G846</f>
        <v>53.799279999999996</v>
      </c>
      <c r="I846" s="35"/>
    </row>
    <row r="847" spans="1:9" ht="18" customHeight="1">
      <c r="A847" s="34"/>
      <c r="B847" s="36"/>
      <c r="C847" s="36"/>
      <c r="D847" s="36"/>
      <c r="E847" s="36"/>
      <c r="F847" s="40" t="s">
        <v>37</v>
      </c>
      <c r="G847" s="40"/>
      <c r="H847" s="6">
        <f>SUM(H845:H846)</f>
        <v>90.442629999999994</v>
      </c>
      <c r="I847" s="35"/>
    </row>
    <row r="848" spans="1:9" ht="15" customHeight="1">
      <c r="A848" s="34"/>
      <c r="B848" s="36"/>
      <c r="C848" s="36"/>
      <c r="D848" s="36"/>
      <c r="E848" s="36"/>
      <c r="F848" s="41" t="s">
        <v>42</v>
      </c>
      <c r="G848" s="41"/>
      <c r="H848" s="7">
        <f>H843+H847</f>
        <v>176.44263000000001</v>
      </c>
      <c r="I848" s="35"/>
    </row>
    <row r="849" spans="1:9" ht="9.9499999999999993" customHeight="1">
      <c r="A849" s="34"/>
      <c r="B849" s="36"/>
      <c r="C849" s="36"/>
      <c r="D849" s="36"/>
      <c r="E849" s="36"/>
      <c r="F849" s="42"/>
      <c r="G849" s="42"/>
      <c r="H849" s="42"/>
      <c r="I849" s="35"/>
    </row>
    <row r="850" spans="1:9" ht="20.100000000000001" customHeight="1">
      <c r="A850" s="34"/>
      <c r="B850" s="43" t="s">
        <v>313</v>
      </c>
      <c r="C850" s="43"/>
      <c r="D850" s="43"/>
      <c r="E850" s="43"/>
      <c r="F850" s="43"/>
      <c r="G850" s="43"/>
      <c r="H850" s="43"/>
      <c r="I850" s="35"/>
    </row>
    <row r="851" spans="1:9" ht="15" customHeight="1">
      <c r="A851" s="34"/>
      <c r="B851" s="39" t="s">
        <v>1</v>
      </c>
      <c r="C851" s="39"/>
      <c r="D851" s="1" t="s">
        <v>2</v>
      </c>
      <c r="E851" s="1" t="s">
        <v>3</v>
      </c>
      <c r="F851" s="1" t="s">
        <v>4</v>
      </c>
      <c r="G851" s="1" t="s">
        <v>5</v>
      </c>
      <c r="H851" s="1" t="s">
        <v>6</v>
      </c>
      <c r="I851" s="35"/>
    </row>
    <row r="852" spans="1:9" ht="15" customHeight="1">
      <c r="A852" s="34"/>
      <c r="B852" s="2" t="s">
        <v>309</v>
      </c>
      <c r="C852" s="3" t="s">
        <v>310</v>
      </c>
      <c r="D852" s="2" t="s">
        <v>9</v>
      </c>
      <c r="E852" s="2" t="s">
        <v>18</v>
      </c>
      <c r="F852" s="4">
        <v>10</v>
      </c>
      <c r="G852" s="5">
        <v>1.3</v>
      </c>
      <c r="H852" s="5">
        <f>F852*G852</f>
        <v>13</v>
      </c>
      <c r="I852" s="35"/>
    </row>
    <row r="853" spans="1:9" ht="29.1" customHeight="1">
      <c r="A853" s="34"/>
      <c r="B853" s="2" t="s">
        <v>311</v>
      </c>
      <c r="C853" s="3" t="s">
        <v>312</v>
      </c>
      <c r="D853" s="2" t="s">
        <v>9</v>
      </c>
      <c r="E853" s="2" t="s">
        <v>13</v>
      </c>
      <c r="F853" s="4">
        <v>6.25</v>
      </c>
      <c r="G853" s="5">
        <v>11.68</v>
      </c>
      <c r="H853" s="5">
        <f>F853*G853</f>
        <v>73</v>
      </c>
      <c r="I853" s="35"/>
    </row>
    <row r="854" spans="1:9" ht="15" customHeight="1">
      <c r="A854" s="34"/>
      <c r="B854" s="36"/>
      <c r="C854" s="36"/>
      <c r="D854" s="36"/>
      <c r="E854" s="36"/>
      <c r="F854" s="40" t="s">
        <v>26</v>
      </c>
      <c r="G854" s="40"/>
      <c r="H854" s="6">
        <f>SUM(H852:H853)</f>
        <v>86</v>
      </c>
      <c r="I854" s="35"/>
    </row>
    <row r="855" spans="1:9" ht="15" customHeight="1">
      <c r="A855" s="34"/>
      <c r="B855" s="39" t="s">
        <v>27</v>
      </c>
      <c r="C855" s="39"/>
      <c r="D855" s="1" t="s">
        <v>2</v>
      </c>
      <c r="E855" s="1" t="s">
        <v>3</v>
      </c>
      <c r="F855" s="1" t="s">
        <v>4</v>
      </c>
      <c r="G855" s="1" t="s">
        <v>5</v>
      </c>
      <c r="H855" s="1" t="s">
        <v>6</v>
      </c>
      <c r="I855" s="35"/>
    </row>
    <row r="856" spans="1:9" ht="15" customHeight="1">
      <c r="A856" s="34"/>
      <c r="B856" s="2" t="s">
        <v>33</v>
      </c>
      <c r="C856" s="3" t="s">
        <v>126</v>
      </c>
      <c r="D856" s="2" t="s">
        <v>9</v>
      </c>
      <c r="E856" s="2" t="s">
        <v>30</v>
      </c>
      <c r="F856" s="4">
        <v>1.2789999999999999</v>
      </c>
      <c r="G856" s="5">
        <v>28.65</v>
      </c>
      <c r="H856" s="5">
        <f>F856*G856</f>
        <v>36.643349999999998</v>
      </c>
      <c r="I856" s="35"/>
    </row>
    <row r="857" spans="1:9" ht="15" customHeight="1">
      <c r="A857" s="34"/>
      <c r="B857" s="2" t="s">
        <v>35</v>
      </c>
      <c r="C857" s="3" t="s">
        <v>78</v>
      </c>
      <c r="D857" s="2" t="s">
        <v>9</v>
      </c>
      <c r="E857" s="2" t="s">
        <v>30</v>
      </c>
      <c r="F857" s="4">
        <v>2.5569999999999999</v>
      </c>
      <c r="G857" s="5">
        <v>21.04</v>
      </c>
      <c r="H857" s="5">
        <f>F857*G857</f>
        <v>53.799279999999996</v>
      </c>
      <c r="I857" s="35"/>
    </row>
    <row r="858" spans="1:9" ht="18" customHeight="1">
      <c r="A858" s="34"/>
      <c r="B858" s="36"/>
      <c r="C858" s="36"/>
      <c r="D858" s="36"/>
      <c r="E858" s="36"/>
      <c r="F858" s="40" t="s">
        <v>37</v>
      </c>
      <c r="G858" s="40"/>
      <c r="H858" s="6">
        <f>SUM(H856:H857)</f>
        <v>90.442629999999994</v>
      </c>
      <c r="I858" s="35"/>
    </row>
    <row r="859" spans="1:9" ht="15" customHeight="1">
      <c r="A859" s="34"/>
      <c r="B859" s="36"/>
      <c r="C859" s="36"/>
      <c r="D859" s="36"/>
      <c r="E859" s="36"/>
      <c r="F859" s="41" t="s">
        <v>42</v>
      </c>
      <c r="G859" s="41"/>
      <c r="H859" s="7">
        <f>H854+H858</f>
        <v>176.44263000000001</v>
      </c>
      <c r="I859" s="35"/>
    </row>
    <row r="860" spans="1:9" ht="9.9499999999999993" customHeight="1">
      <c r="A860" s="34"/>
      <c r="B860" s="36"/>
      <c r="C860" s="36"/>
      <c r="D860" s="36"/>
      <c r="E860" s="36"/>
      <c r="F860" s="42"/>
      <c r="G860" s="42"/>
      <c r="H860" s="42"/>
      <c r="I860" s="35"/>
    </row>
    <row r="861" spans="1:9" ht="20.100000000000001" customHeight="1">
      <c r="A861" s="34"/>
      <c r="B861" s="43" t="s">
        <v>314</v>
      </c>
      <c r="C861" s="43"/>
      <c r="D861" s="43"/>
      <c r="E861" s="43"/>
      <c r="F861" s="43"/>
      <c r="G861" s="43"/>
      <c r="H861" s="43"/>
      <c r="I861" s="35"/>
    </row>
    <row r="862" spans="1:9" ht="15" customHeight="1">
      <c r="A862" s="34"/>
      <c r="B862" s="39" t="s">
        <v>1</v>
      </c>
      <c r="C862" s="39"/>
      <c r="D862" s="1" t="s">
        <v>2</v>
      </c>
      <c r="E862" s="1" t="s">
        <v>3</v>
      </c>
      <c r="F862" s="1" t="s">
        <v>4</v>
      </c>
      <c r="G862" s="1" t="s">
        <v>5</v>
      </c>
      <c r="H862" s="1" t="s">
        <v>6</v>
      </c>
      <c r="I862" s="35"/>
    </row>
    <row r="863" spans="1:9" ht="15" customHeight="1">
      <c r="A863" s="34"/>
      <c r="B863" s="2" t="s">
        <v>298</v>
      </c>
      <c r="C863" s="3" t="s">
        <v>299</v>
      </c>
      <c r="D863" s="2" t="s">
        <v>9</v>
      </c>
      <c r="E863" s="2" t="s">
        <v>18</v>
      </c>
      <c r="F863" s="4">
        <v>1.2150000000000001</v>
      </c>
      <c r="G863" s="5">
        <v>2.15</v>
      </c>
      <c r="H863" s="5">
        <f>F863*G863</f>
        <v>2.61225</v>
      </c>
      <c r="I863" s="35"/>
    </row>
    <row r="864" spans="1:9" ht="15" customHeight="1">
      <c r="A864" s="34"/>
      <c r="B864" s="2" t="s">
        <v>285</v>
      </c>
      <c r="C864" s="3" t="s">
        <v>286</v>
      </c>
      <c r="D864" s="2" t="s">
        <v>9</v>
      </c>
      <c r="E864" s="2" t="s">
        <v>18</v>
      </c>
      <c r="F864" s="4">
        <v>0.24</v>
      </c>
      <c r="G864" s="5">
        <v>0.77</v>
      </c>
      <c r="H864" s="5">
        <f>F864*G864</f>
        <v>0.18479999999999999</v>
      </c>
      <c r="I864" s="35"/>
    </row>
    <row r="865" spans="1:9" ht="21" customHeight="1">
      <c r="A865" s="34"/>
      <c r="B865" s="2" t="s">
        <v>305</v>
      </c>
      <c r="C865" s="3" t="s">
        <v>306</v>
      </c>
      <c r="D865" s="2" t="s">
        <v>9</v>
      </c>
      <c r="E865" s="2" t="s">
        <v>77</v>
      </c>
      <c r="F865" s="4">
        <v>0.25</v>
      </c>
      <c r="G865" s="5">
        <v>556.17999999999995</v>
      </c>
      <c r="H865" s="5">
        <f>F865*G865</f>
        <v>139.04499999999999</v>
      </c>
      <c r="I865" s="35"/>
    </row>
    <row r="866" spans="1:9" ht="15" customHeight="1">
      <c r="A866" s="34"/>
      <c r="B866" s="36"/>
      <c r="C866" s="36"/>
      <c r="D866" s="36"/>
      <c r="E866" s="36"/>
      <c r="F866" s="40" t="s">
        <v>26</v>
      </c>
      <c r="G866" s="40"/>
      <c r="H866" s="6">
        <f>SUM(H863:H865)</f>
        <v>141.84205</v>
      </c>
      <c r="I866" s="35"/>
    </row>
    <row r="867" spans="1:9" ht="15" customHeight="1">
      <c r="A867" s="34"/>
      <c r="B867" s="39" t="s">
        <v>27</v>
      </c>
      <c r="C867" s="39"/>
      <c r="D867" s="1" t="s">
        <v>2</v>
      </c>
      <c r="E867" s="1" t="s">
        <v>3</v>
      </c>
      <c r="F867" s="1" t="s">
        <v>4</v>
      </c>
      <c r="G867" s="1" t="s">
        <v>5</v>
      </c>
      <c r="H867" s="1" t="s">
        <v>6</v>
      </c>
      <c r="I867" s="35"/>
    </row>
    <row r="868" spans="1:9" ht="15" customHeight="1">
      <c r="A868" s="34"/>
      <c r="B868" s="2" t="s">
        <v>33</v>
      </c>
      <c r="C868" s="3" t="s">
        <v>126</v>
      </c>
      <c r="D868" s="2" t="s">
        <v>9</v>
      </c>
      <c r="E868" s="2" t="s">
        <v>30</v>
      </c>
      <c r="F868" s="4">
        <v>0.437</v>
      </c>
      <c r="G868" s="5">
        <v>28.65</v>
      </c>
      <c r="H868" s="5">
        <f>F868*G868</f>
        <v>12.520049999999999</v>
      </c>
      <c r="I868" s="35"/>
    </row>
    <row r="869" spans="1:9" ht="15" customHeight="1">
      <c r="A869" s="34"/>
      <c r="B869" s="2" t="s">
        <v>35</v>
      </c>
      <c r="C869" s="3" t="s">
        <v>78</v>
      </c>
      <c r="D869" s="2" t="s">
        <v>9</v>
      </c>
      <c r="E869" s="2" t="s">
        <v>30</v>
      </c>
      <c r="F869" s="4">
        <v>0.218</v>
      </c>
      <c r="G869" s="5">
        <v>21.04</v>
      </c>
      <c r="H869" s="5">
        <f>F869*G869</f>
        <v>4.5867199999999997</v>
      </c>
      <c r="I869" s="35"/>
    </row>
    <row r="870" spans="1:9" ht="18" customHeight="1">
      <c r="A870" s="34"/>
      <c r="B870" s="36"/>
      <c r="C870" s="36"/>
      <c r="D870" s="36"/>
      <c r="E870" s="36"/>
      <c r="F870" s="40" t="s">
        <v>37</v>
      </c>
      <c r="G870" s="40"/>
      <c r="H870" s="6">
        <f>SUM(H868:H869)</f>
        <v>17.106769999999997</v>
      </c>
      <c r="I870" s="35"/>
    </row>
    <row r="871" spans="1:9" ht="15" customHeight="1">
      <c r="A871" s="34"/>
      <c r="B871" s="36"/>
      <c r="C871" s="36"/>
      <c r="D871" s="36"/>
      <c r="E871" s="36"/>
      <c r="F871" s="41" t="s">
        <v>42</v>
      </c>
      <c r="G871" s="41"/>
      <c r="H871" s="7">
        <f>H866+H870</f>
        <v>158.94882000000001</v>
      </c>
      <c r="I871" s="35"/>
    </row>
    <row r="872" spans="1:9" ht="9.9499999999999993" customHeight="1">
      <c r="A872" s="34"/>
      <c r="B872" s="36"/>
      <c r="C872" s="36"/>
      <c r="D872" s="36"/>
      <c r="E872" s="36"/>
      <c r="F872" s="42"/>
      <c r="G872" s="42"/>
      <c r="H872" s="42"/>
      <c r="I872" s="35"/>
    </row>
    <row r="873" spans="1:9" ht="20.100000000000001" customHeight="1">
      <c r="A873" s="34"/>
      <c r="B873" s="43" t="s">
        <v>315</v>
      </c>
      <c r="C873" s="43"/>
      <c r="D873" s="43"/>
      <c r="E873" s="43"/>
      <c r="F873" s="43"/>
      <c r="G873" s="43"/>
      <c r="H873" s="43"/>
      <c r="I873" s="35"/>
    </row>
    <row r="874" spans="1:9" ht="15" customHeight="1">
      <c r="A874" s="34"/>
      <c r="B874" s="39" t="s">
        <v>171</v>
      </c>
      <c r="C874" s="39"/>
      <c r="D874" s="1" t="s">
        <v>2</v>
      </c>
      <c r="E874" s="1" t="s">
        <v>3</v>
      </c>
      <c r="F874" s="1" t="s">
        <v>4</v>
      </c>
      <c r="G874" s="1" t="s">
        <v>5</v>
      </c>
      <c r="H874" s="1" t="s">
        <v>6</v>
      </c>
      <c r="I874" s="35"/>
    </row>
    <row r="875" spans="1:9" ht="45.95" customHeight="1">
      <c r="A875" s="34"/>
      <c r="B875" s="2" t="s">
        <v>316</v>
      </c>
      <c r="C875" s="3" t="s">
        <v>317</v>
      </c>
      <c r="D875" s="2" t="s">
        <v>9</v>
      </c>
      <c r="E875" s="2" t="s">
        <v>174</v>
      </c>
      <c r="F875" s="4">
        <v>1.9E-2</v>
      </c>
      <c r="G875" s="5">
        <v>146.71</v>
      </c>
      <c r="H875" s="5">
        <f>F875*G875</f>
        <v>2.78749</v>
      </c>
      <c r="I875" s="35"/>
    </row>
    <row r="876" spans="1:9" ht="18" customHeight="1">
      <c r="A876" s="34"/>
      <c r="B876" s="36"/>
      <c r="C876" s="36"/>
      <c r="D876" s="36"/>
      <c r="E876" s="36"/>
      <c r="F876" s="40" t="s">
        <v>175</v>
      </c>
      <c r="G876" s="40"/>
      <c r="H876" s="6">
        <f>H875</f>
        <v>2.78749</v>
      </c>
      <c r="I876" s="35"/>
    </row>
    <row r="877" spans="1:9" ht="15" customHeight="1">
      <c r="A877" s="34"/>
      <c r="B877" s="39" t="s">
        <v>1</v>
      </c>
      <c r="C877" s="39"/>
      <c r="D877" s="1" t="s">
        <v>2</v>
      </c>
      <c r="E877" s="1" t="s">
        <v>3</v>
      </c>
      <c r="F877" s="1" t="s">
        <v>4</v>
      </c>
      <c r="G877" s="1" t="s">
        <v>5</v>
      </c>
      <c r="H877" s="1" t="s">
        <v>6</v>
      </c>
      <c r="I877" s="35"/>
    </row>
    <row r="878" spans="1:9" ht="21" customHeight="1">
      <c r="A878" s="34"/>
      <c r="B878" s="2" t="s">
        <v>318</v>
      </c>
      <c r="C878" s="3" t="s">
        <v>319</v>
      </c>
      <c r="D878" s="2" t="s">
        <v>9</v>
      </c>
      <c r="E878" s="2" t="s">
        <v>10</v>
      </c>
      <c r="F878" s="4">
        <v>1.25</v>
      </c>
      <c r="G878" s="5">
        <v>141.83000000000001</v>
      </c>
      <c r="H878" s="5">
        <f>F878*G878</f>
        <v>177.28750000000002</v>
      </c>
      <c r="I878" s="35"/>
    </row>
    <row r="879" spans="1:9" ht="15" customHeight="1">
      <c r="A879" s="34"/>
      <c r="B879" s="36"/>
      <c r="C879" s="36"/>
      <c r="D879" s="36"/>
      <c r="E879" s="36"/>
      <c r="F879" s="40" t="s">
        <v>26</v>
      </c>
      <c r="G879" s="40"/>
      <c r="H879" s="6">
        <f>H878</f>
        <v>177.28750000000002</v>
      </c>
      <c r="I879" s="35"/>
    </row>
    <row r="880" spans="1:9" ht="15" customHeight="1">
      <c r="A880" s="34"/>
      <c r="B880" s="39" t="s">
        <v>27</v>
      </c>
      <c r="C880" s="39"/>
      <c r="D880" s="1" t="s">
        <v>2</v>
      </c>
      <c r="E880" s="1" t="s">
        <v>3</v>
      </c>
      <c r="F880" s="1" t="s">
        <v>4</v>
      </c>
      <c r="G880" s="1" t="s">
        <v>5</v>
      </c>
      <c r="H880" s="1" t="s">
        <v>6</v>
      </c>
      <c r="I880" s="35"/>
    </row>
    <row r="881" spans="1:9" ht="15" customHeight="1">
      <c r="A881" s="34"/>
      <c r="B881" s="2" t="s">
        <v>35</v>
      </c>
      <c r="C881" s="3" t="s">
        <v>78</v>
      </c>
      <c r="D881" s="2" t="s">
        <v>9</v>
      </c>
      <c r="E881" s="2" t="s">
        <v>30</v>
      </c>
      <c r="F881" s="4">
        <v>3.1699999999999999E-2</v>
      </c>
      <c r="G881" s="5">
        <v>21.04</v>
      </c>
      <c r="H881" s="5">
        <f>F881*G881</f>
        <v>0.66696800000000001</v>
      </c>
      <c r="I881" s="35"/>
    </row>
    <row r="882" spans="1:9" ht="18" customHeight="1">
      <c r="A882" s="34"/>
      <c r="B882" s="36"/>
      <c r="C882" s="36"/>
      <c r="D882" s="36"/>
      <c r="E882" s="36"/>
      <c r="F882" s="40" t="s">
        <v>37</v>
      </c>
      <c r="G882" s="40"/>
      <c r="H882" s="6">
        <f>H881</f>
        <v>0.66696800000000001</v>
      </c>
      <c r="I882" s="35"/>
    </row>
    <row r="883" spans="1:9" ht="15" customHeight="1">
      <c r="A883" s="34"/>
      <c r="B883" s="36"/>
      <c r="C883" s="36"/>
      <c r="D883" s="36"/>
      <c r="E883" s="36"/>
      <c r="F883" s="41" t="s">
        <v>42</v>
      </c>
      <c r="G883" s="41"/>
      <c r="H883" s="7">
        <f>H876+H879+H882</f>
        <v>180.74195800000001</v>
      </c>
      <c r="I883" s="35"/>
    </row>
    <row r="884" spans="1:9" ht="9.9499999999999993" customHeight="1">
      <c r="A884" s="34"/>
      <c r="B884" s="36"/>
      <c r="C884" s="36"/>
      <c r="D884" s="36"/>
      <c r="E884" s="36"/>
      <c r="F884" s="42"/>
      <c r="G884" s="42"/>
      <c r="H884" s="42"/>
      <c r="I884" s="35"/>
    </row>
    <row r="885" spans="1:9" ht="20.100000000000001" customHeight="1">
      <c r="A885" s="34"/>
      <c r="B885" s="43" t="s">
        <v>320</v>
      </c>
      <c r="C885" s="43"/>
      <c r="D885" s="43"/>
      <c r="E885" s="43"/>
      <c r="F885" s="43"/>
      <c r="G885" s="43"/>
      <c r="H885" s="43"/>
      <c r="I885" s="35"/>
    </row>
    <row r="886" spans="1:9" ht="15" customHeight="1">
      <c r="A886" s="34"/>
      <c r="B886" s="39" t="s">
        <v>1</v>
      </c>
      <c r="C886" s="39"/>
      <c r="D886" s="1" t="s">
        <v>2</v>
      </c>
      <c r="E886" s="1" t="s">
        <v>3</v>
      </c>
      <c r="F886" s="1" t="s">
        <v>4</v>
      </c>
      <c r="G886" s="1" t="s">
        <v>5</v>
      </c>
      <c r="H886" s="1" t="s">
        <v>6</v>
      </c>
      <c r="I886" s="35"/>
    </row>
    <row r="887" spans="1:9" ht="15" customHeight="1">
      <c r="A887" s="34"/>
      <c r="B887" s="2" t="s">
        <v>321</v>
      </c>
      <c r="C887" s="3" t="s">
        <v>322</v>
      </c>
      <c r="D887" s="2" t="s">
        <v>9</v>
      </c>
      <c r="E887" s="2" t="s">
        <v>284</v>
      </c>
      <c r="F887" s="4">
        <v>0.22850000000000001</v>
      </c>
      <c r="G887" s="5">
        <v>26.31</v>
      </c>
      <c r="H887" s="5">
        <f>F887*G887</f>
        <v>6.0118349999999996</v>
      </c>
      <c r="I887" s="35"/>
    </row>
    <row r="888" spans="1:9" ht="15" customHeight="1">
      <c r="A888" s="34"/>
      <c r="B888" s="36"/>
      <c r="C888" s="36"/>
      <c r="D888" s="36"/>
      <c r="E888" s="36"/>
      <c r="F888" s="40" t="s">
        <v>26</v>
      </c>
      <c r="G888" s="40"/>
      <c r="H888" s="6">
        <f>H887</f>
        <v>6.0118349999999996</v>
      </c>
      <c r="I888" s="35"/>
    </row>
    <row r="889" spans="1:9" ht="15" customHeight="1">
      <c r="A889" s="34"/>
      <c r="B889" s="39" t="s">
        <v>27</v>
      </c>
      <c r="C889" s="39"/>
      <c r="D889" s="1" t="s">
        <v>2</v>
      </c>
      <c r="E889" s="1" t="s">
        <v>3</v>
      </c>
      <c r="F889" s="1" t="s">
        <v>4</v>
      </c>
      <c r="G889" s="1" t="s">
        <v>5</v>
      </c>
      <c r="H889" s="1" t="s">
        <v>6</v>
      </c>
      <c r="I889" s="35"/>
    </row>
    <row r="890" spans="1:9" ht="15" customHeight="1">
      <c r="A890" s="34"/>
      <c r="B890" s="2" t="s">
        <v>323</v>
      </c>
      <c r="C890" s="3" t="s">
        <v>324</v>
      </c>
      <c r="D890" s="2" t="s">
        <v>9</v>
      </c>
      <c r="E890" s="2" t="s">
        <v>30</v>
      </c>
      <c r="F890" s="4">
        <v>0.16309999999999999</v>
      </c>
      <c r="G890" s="5">
        <v>29.99</v>
      </c>
      <c r="H890" s="5">
        <f>F890*G890</f>
        <v>4.8913689999999992</v>
      </c>
      <c r="I890" s="35"/>
    </row>
    <row r="891" spans="1:9" ht="15" customHeight="1">
      <c r="A891" s="34"/>
      <c r="B891" s="2" t="s">
        <v>35</v>
      </c>
      <c r="C891" s="3" t="s">
        <v>78</v>
      </c>
      <c r="D891" s="2" t="s">
        <v>9</v>
      </c>
      <c r="E891" s="2" t="s">
        <v>30</v>
      </c>
      <c r="F891" s="4">
        <v>5.4399999999999997E-2</v>
      </c>
      <c r="G891" s="5">
        <v>21.04</v>
      </c>
      <c r="H891" s="5">
        <f>F891*G891</f>
        <v>1.1445759999999998</v>
      </c>
      <c r="I891" s="35"/>
    </row>
    <row r="892" spans="1:9" ht="18" customHeight="1">
      <c r="A892" s="34"/>
      <c r="B892" s="36"/>
      <c r="C892" s="36"/>
      <c r="D892" s="36"/>
      <c r="E892" s="36"/>
      <c r="F892" s="40" t="s">
        <v>37</v>
      </c>
      <c r="G892" s="40"/>
      <c r="H892" s="6">
        <f>SUM(H890:H891)</f>
        <v>6.035944999999999</v>
      </c>
      <c r="I892" s="35"/>
    </row>
    <row r="893" spans="1:9" ht="15" customHeight="1">
      <c r="A893" s="34"/>
      <c r="B893" s="36"/>
      <c r="C893" s="36"/>
      <c r="D893" s="36"/>
      <c r="E893" s="36"/>
      <c r="F893" s="41" t="s">
        <v>42</v>
      </c>
      <c r="G893" s="41"/>
      <c r="H893" s="7">
        <f>H888+H892</f>
        <v>12.047779999999999</v>
      </c>
      <c r="I893" s="35"/>
    </row>
    <row r="894" spans="1:9" ht="9.9499999999999993" customHeight="1">
      <c r="A894" s="34"/>
      <c r="B894" s="36"/>
      <c r="C894" s="36"/>
      <c r="D894" s="36"/>
      <c r="E894" s="36"/>
      <c r="F894" s="42"/>
      <c r="G894" s="42"/>
      <c r="H894" s="42"/>
      <c r="I894" s="35"/>
    </row>
    <row r="895" spans="1:9" ht="20.100000000000001" customHeight="1">
      <c r="A895" s="34"/>
      <c r="B895" s="43" t="s">
        <v>325</v>
      </c>
      <c r="C895" s="43"/>
      <c r="D895" s="43"/>
      <c r="E895" s="43"/>
      <c r="F895" s="43"/>
      <c r="G895" s="43"/>
      <c r="H895" s="43"/>
      <c r="I895" s="35"/>
    </row>
    <row r="896" spans="1:9" ht="15" customHeight="1">
      <c r="A896" s="34"/>
      <c r="B896" s="39" t="s">
        <v>1</v>
      </c>
      <c r="C896" s="39"/>
      <c r="D896" s="1" t="s">
        <v>2</v>
      </c>
      <c r="E896" s="1" t="s">
        <v>3</v>
      </c>
      <c r="F896" s="1" t="s">
        <v>4</v>
      </c>
      <c r="G896" s="1" t="s">
        <v>5</v>
      </c>
      <c r="H896" s="1" t="s">
        <v>6</v>
      </c>
      <c r="I896" s="35"/>
    </row>
    <row r="897" spans="1:9" ht="15" customHeight="1">
      <c r="A897" s="34"/>
      <c r="B897" s="2" t="s">
        <v>326</v>
      </c>
      <c r="C897" s="3" t="s">
        <v>327</v>
      </c>
      <c r="D897" s="2" t="s">
        <v>9</v>
      </c>
      <c r="E897" s="2" t="s">
        <v>284</v>
      </c>
      <c r="F897" s="4">
        <v>1.4E-2</v>
      </c>
      <c r="G897" s="5">
        <v>21.89</v>
      </c>
      <c r="H897" s="5">
        <f>F897*G897</f>
        <v>0.30646000000000001</v>
      </c>
      <c r="I897" s="35"/>
    </row>
    <row r="898" spans="1:9" ht="15" customHeight="1">
      <c r="A898" s="34"/>
      <c r="B898" s="2" t="s">
        <v>328</v>
      </c>
      <c r="C898" s="3" t="s">
        <v>329</v>
      </c>
      <c r="D898" s="2" t="s">
        <v>9</v>
      </c>
      <c r="E898" s="2" t="s">
        <v>284</v>
      </c>
      <c r="F898" s="4">
        <v>0.14030000000000001</v>
      </c>
      <c r="G898" s="5">
        <v>39.020000000000003</v>
      </c>
      <c r="H898" s="5">
        <f>F898*G898</f>
        <v>5.4745060000000008</v>
      </c>
      <c r="I898" s="35"/>
    </row>
    <row r="899" spans="1:9" ht="15" customHeight="1">
      <c r="A899" s="34"/>
      <c r="B899" s="36"/>
      <c r="C899" s="36"/>
      <c r="D899" s="36"/>
      <c r="E899" s="36"/>
      <c r="F899" s="40" t="s">
        <v>26</v>
      </c>
      <c r="G899" s="40"/>
      <c r="H899" s="6">
        <f>SUM(H897:H898)</f>
        <v>5.7809660000000012</v>
      </c>
      <c r="I899" s="35"/>
    </row>
    <row r="900" spans="1:9" ht="15" customHeight="1">
      <c r="A900" s="34"/>
      <c r="B900" s="39" t="s">
        <v>27</v>
      </c>
      <c r="C900" s="39"/>
      <c r="D900" s="1" t="s">
        <v>2</v>
      </c>
      <c r="E900" s="1" t="s">
        <v>3</v>
      </c>
      <c r="F900" s="1" t="s">
        <v>4</v>
      </c>
      <c r="G900" s="1" t="s">
        <v>5</v>
      </c>
      <c r="H900" s="1" t="s">
        <v>6</v>
      </c>
      <c r="I900" s="35"/>
    </row>
    <row r="901" spans="1:9" ht="15" customHeight="1">
      <c r="A901" s="34"/>
      <c r="B901" s="2" t="s">
        <v>323</v>
      </c>
      <c r="C901" s="3" t="s">
        <v>324</v>
      </c>
      <c r="D901" s="2" t="s">
        <v>9</v>
      </c>
      <c r="E901" s="2" t="s">
        <v>30</v>
      </c>
      <c r="F901" s="4">
        <v>0.3805</v>
      </c>
      <c r="G901" s="5">
        <v>29.99</v>
      </c>
      <c r="H901" s="5">
        <f>F901*G901</f>
        <v>11.411194999999999</v>
      </c>
      <c r="I901" s="35"/>
    </row>
    <row r="902" spans="1:9" ht="18" customHeight="1">
      <c r="A902" s="34"/>
      <c r="B902" s="36"/>
      <c r="C902" s="36"/>
      <c r="D902" s="36"/>
      <c r="E902" s="36"/>
      <c r="F902" s="40" t="s">
        <v>37</v>
      </c>
      <c r="G902" s="40"/>
      <c r="H902" s="6">
        <f>H901</f>
        <v>11.411194999999999</v>
      </c>
      <c r="I902" s="35"/>
    </row>
    <row r="903" spans="1:9" ht="15" customHeight="1">
      <c r="A903" s="34"/>
      <c r="B903" s="36"/>
      <c r="C903" s="36"/>
      <c r="D903" s="36"/>
      <c r="E903" s="36"/>
      <c r="F903" s="41" t="s">
        <v>42</v>
      </c>
      <c r="G903" s="41"/>
      <c r="H903" s="7">
        <f>H899+H902</f>
        <v>17.192160999999999</v>
      </c>
      <c r="I903" s="35"/>
    </row>
    <row r="904" spans="1:9" ht="9.9499999999999993" customHeight="1">
      <c r="A904" s="34"/>
      <c r="B904" s="36"/>
      <c r="C904" s="36"/>
      <c r="D904" s="36"/>
      <c r="E904" s="36"/>
      <c r="F904" s="42"/>
      <c r="G904" s="42"/>
      <c r="H904" s="42"/>
      <c r="I904" s="35"/>
    </row>
    <row r="905" spans="1:9" ht="20.100000000000001" customHeight="1">
      <c r="A905" s="34"/>
      <c r="B905" s="43" t="s">
        <v>330</v>
      </c>
      <c r="C905" s="43"/>
      <c r="D905" s="43"/>
      <c r="E905" s="43"/>
      <c r="F905" s="43"/>
      <c r="G905" s="43"/>
      <c r="H905" s="43"/>
      <c r="I905" s="35"/>
    </row>
    <row r="906" spans="1:9" ht="15" customHeight="1">
      <c r="A906" s="34"/>
      <c r="B906" s="39" t="s">
        <v>1</v>
      </c>
      <c r="C906" s="39"/>
      <c r="D906" s="1" t="s">
        <v>2</v>
      </c>
      <c r="E906" s="1" t="s">
        <v>3</v>
      </c>
      <c r="F906" s="1" t="s">
        <v>4</v>
      </c>
      <c r="G906" s="1" t="s">
        <v>5</v>
      </c>
      <c r="H906" s="1" t="s">
        <v>6</v>
      </c>
      <c r="I906" s="35"/>
    </row>
    <row r="907" spans="1:9" ht="15" customHeight="1">
      <c r="A907" s="34"/>
      <c r="B907" s="2" t="s">
        <v>331</v>
      </c>
      <c r="C907" s="3" t="s">
        <v>332</v>
      </c>
      <c r="D907" s="2" t="s">
        <v>9</v>
      </c>
      <c r="E907" s="2" t="s">
        <v>284</v>
      </c>
      <c r="F907" s="4">
        <v>6.4000000000000001E-2</v>
      </c>
      <c r="G907" s="5">
        <v>49.89</v>
      </c>
      <c r="H907" s="5">
        <f>F907*G907</f>
        <v>3.1929600000000002</v>
      </c>
      <c r="I907" s="35"/>
    </row>
    <row r="908" spans="1:9" ht="21" customHeight="1">
      <c r="A908" s="34"/>
      <c r="B908" s="2" t="s">
        <v>333</v>
      </c>
      <c r="C908" s="3" t="s">
        <v>334</v>
      </c>
      <c r="D908" s="2" t="s">
        <v>9</v>
      </c>
      <c r="E908" s="2" t="s">
        <v>13</v>
      </c>
      <c r="F908" s="4">
        <v>1.5</v>
      </c>
      <c r="G908" s="5">
        <v>1.32</v>
      </c>
      <c r="H908" s="5">
        <f>F908*G908</f>
        <v>1.98</v>
      </c>
      <c r="I908" s="35"/>
    </row>
    <row r="909" spans="1:9" ht="15" customHeight="1">
      <c r="A909" s="34"/>
      <c r="B909" s="2" t="s">
        <v>335</v>
      </c>
      <c r="C909" s="3" t="s">
        <v>336</v>
      </c>
      <c r="D909" s="2" t="s">
        <v>9</v>
      </c>
      <c r="E909" s="2" t="s">
        <v>284</v>
      </c>
      <c r="F909" s="4">
        <v>0.3</v>
      </c>
      <c r="G909" s="5">
        <v>7.48</v>
      </c>
      <c r="H909" s="5">
        <f>F909*G909</f>
        <v>2.2440000000000002</v>
      </c>
      <c r="I909" s="35"/>
    </row>
    <row r="910" spans="1:9" ht="15" customHeight="1">
      <c r="A910" s="34"/>
      <c r="B910" s="2" t="s">
        <v>337</v>
      </c>
      <c r="C910" s="3" t="s">
        <v>338</v>
      </c>
      <c r="D910" s="2" t="s">
        <v>9</v>
      </c>
      <c r="E910" s="2" t="s">
        <v>284</v>
      </c>
      <c r="F910" s="4">
        <v>0.32200000000000001</v>
      </c>
      <c r="G910" s="5">
        <v>77.94</v>
      </c>
      <c r="H910" s="5">
        <f>F910*G910</f>
        <v>25.096679999999999</v>
      </c>
      <c r="I910" s="35"/>
    </row>
    <row r="911" spans="1:9" ht="15" customHeight="1">
      <c r="A911" s="34"/>
      <c r="B911" s="36"/>
      <c r="C911" s="36"/>
      <c r="D911" s="36"/>
      <c r="E911" s="36"/>
      <c r="F911" s="40" t="s">
        <v>26</v>
      </c>
      <c r="G911" s="40"/>
      <c r="H911" s="6">
        <f>SUM(H907:H910)</f>
        <v>32.513639999999995</v>
      </c>
      <c r="I911" s="35"/>
    </row>
    <row r="912" spans="1:9" ht="15" customHeight="1">
      <c r="A912" s="34"/>
      <c r="B912" s="39" t="s">
        <v>27</v>
      </c>
      <c r="C912" s="39"/>
      <c r="D912" s="1" t="s">
        <v>2</v>
      </c>
      <c r="E912" s="1" t="s">
        <v>3</v>
      </c>
      <c r="F912" s="1" t="s">
        <v>4</v>
      </c>
      <c r="G912" s="1" t="s">
        <v>5</v>
      </c>
      <c r="H912" s="1" t="s">
        <v>6</v>
      </c>
      <c r="I912" s="35"/>
    </row>
    <row r="913" spans="1:9" ht="15" customHeight="1">
      <c r="A913" s="34"/>
      <c r="B913" s="2" t="s">
        <v>323</v>
      </c>
      <c r="C913" s="3" t="s">
        <v>324</v>
      </c>
      <c r="D913" s="2" t="s">
        <v>9</v>
      </c>
      <c r="E913" s="2" t="s">
        <v>30</v>
      </c>
      <c r="F913" s="4">
        <v>1.9</v>
      </c>
      <c r="G913" s="5">
        <v>29.99</v>
      </c>
      <c r="H913" s="5">
        <f>F913*G913</f>
        <v>56.980999999999995</v>
      </c>
      <c r="I913" s="35"/>
    </row>
    <row r="914" spans="1:9" ht="15" customHeight="1">
      <c r="A914" s="34"/>
      <c r="B914" s="2" t="s">
        <v>35</v>
      </c>
      <c r="C914" s="3" t="s">
        <v>78</v>
      </c>
      <c r="D914" s="2" t="s">
        <v>9</v>
      </c>
      <c r="E914" s="2" t="s">
        <v>30</v>
      </c>
      <c r="F914" s="4">
        <v>1.9</v>
      </c>
      <c r="G914" s="5">
        <v>21.04</v>
      </c>
      <c r="H914" s="5">
        <f>F914*G914</f>
        <v>39.975999999999999</v>
      </c>
      <c r="I914" s="35"/>
    </row>
    <row r="915" spans="1:9" ht="18" customHeight="1">
      <c r="A915" s="34"/>
      <c r="B915" s="36"/>
      <c r="C915" s="36"/>
      <c r="D915" s="36"/>
      <c r="E915" s="36"/>
      <c r="F915" s="40" t="s">
        <v>37</v>
      </c>
      <c r="G915" s="40"/>
      <c r="H915" s="6">
        <f>SUM(H913:H914)</f>
        <v>96.956999999999994</v>
      </c>
      <c r="I915" s="35"/>
    </row>
    <row r="916" spans="1:9" ht="15" customHeight="1">
      <c r="A916" s="34"/>
      <c r="B916" s="36"/>
      <c r="C916" s="36"/>
      <c r="D916" s="36"/>
      <c r="E916" s="36"/>
      <c r="F916" s="41" t="s">
        <v>42</v>
      </c>
      <c r="G916" s="41"/>
      <c r="H916" s="7">
        <f>H911+H915</f>
        <v>129.47064</v>
      </c>
      <c r="I916" s="35"/>
    </row>
    <row r="917" spans="1:9" ht="9.9499999999999993" customHeight="1">
      <c r="A917" s="34"/>
      <c r="B917" s="36"/>
      <c r="C917" s="36"/>
      <c r="D917" s="36"/>
      <c r="E917" s="36"/>
      <c r="F917" s="42"/>
      <c r="G917" s="42"/>
      <c r="H917" s="42"/>
      <c r="I917" s="35"/>
    </row>
    <row r="918" spans="1:9" ht="20.100000000000001" customHeight="1">
      <c r="A918" s="34"/>
      <c r="B918" s="43" t="s">
        <v>339</v>
      </c>
      <c r="C918" s="43"/>
      <c r="D918" s="43"/>
      <c r="E918" s="43"/>
      <c r="F918" s="43"/>
      <c r="G918" s="43"/>
      <c r="H918" s="43"/>
      <c r="I918" s="35"/>
    </row>
    <row r="919" spans="1:9" ht="15" customHeight="1">
      <c r="A919" s="34"/>
      <c r="B919" s="39" t="s">
        <v>1</v>
      </c>
      <c r="C919" s="39"/>
      <c r="D919" s="1" t="s">
        <v>2</v>
      </c>
      <c r="E919" s="1" t="s">
        <v>3</v>
      </c>
      <c r="F919" s="1" t="s">
        <v>4</v>
      </c>
      <c r="G919" s="1" t="s">
        <v>5</v>
      </c>
      <c r="H919" s="1" t="s">
        <v>6</v>
      </c>
      <c r="I919" s="35"/>
    </row>
    <row r="920" spans="1:9" ht="15" customHeight="1">
      <c r="A920" s="34"/>
      <c r="B920" s="2" t="s">
        <v>340</v>
      </c>
      <c r="C920" s="3" t="s">
        <v>341</v>
      </c>
      <c r="D920" s="2" t="s">
        <v>9</v>
      </c>
      <c r="E920" s="2" t="s">
        <v>13</v>
      </c>
      <c r="F920" s="4">
        <v>1.8800000000000001E-2</v>
      </c>
      <c r="G920" s="5">
        <v>74.48</v>
      </c>
      <c r="H920" s="5">
        <f>F920*G920</f>
        <v>1.4002240000000001</v>
      </c>
      <c r="I920" s="35"/>
    </row>
    <row r="921" spans="1:9" ht="21" customHeight="1">
      <c r="A921" s="34"/>
      <c r="B921" s="2" t="s">
        <v>342</v>
      </c>
      <c r="C921" s="3" t="s">
        <v>343</v>
      </c>
      <c r="D921" s="2" t="s">
        <v>9</v>
      </c>
      <c r="E921" s="2" t="s">
        <v>13</v>
      </c>
      <c r="F921" s="4">
        <v>1</v>
      </c>
      <c r="G921" s="5">
        <v>6.48</v>
      </c>
      <c r="H921" s="5">
        <f>F921*G921</f>
        <v>6.48</v>
      </c>
      <c r="I921" s="35"/>
    </row>
    <row r="922" spans="1:9" ht="15" customHeight="1">
      <c r="A922" s="34"/>
      <c r="B922" s="2" t="s">
        <v>344</v>
      </c>
      <c r="C922" s="3" t="s">
        <v>345</v>
      </c>
      <c r="D922" s="2" t="s">
        <v>9</v>
      </c>
      <c r="E922" s="2" t="s">
        <v>13</v>
      </c>
      <c r="F922" s="4">
        <v>2.06E-2</v>
      </c>
      <c r="G922" s="5">
        <v>2.4900000000000002</v>
      </c>
      <c r="H922" s="5">
        <f>F922*G922</f>
        <v>5.1294000000000006E-2</v>
      </c>
      <c r="I922" s="35"/>
    </row>
    <row r="923" spans="1:9" ht="21" customHeight="1">
      <c r="A923" s="34"/>
      <c r="B923" s="2" t="s">
        <v>346</v>
      </c>
      <c r="C923" s="3" t="s">
        <v>347</v>
      </c>
      <c r="D923" s="2" t="s">
        <v>9</v>
      </c>
      <c r="E923" s="2" t="s">
        <v>13</v>
      </c>
      <c r="F923" s="4">
        <v>2.5999999999999999E-2</v>
      </c>
      <c r="G923" s="5">
        <v>84.38</v>
      </c>
      <c r="H923" s="5">
        <f>F923*G923</f>
        <v>2.1938799999999996</v>
      </c>
      <c r="I923" s="35"/>
    </row>
    <row r="924" spans="1:9" ht="15" customHeight="1">
      <c r="A924" s="34"/>
      <c r="B924" s="36"/>
      <c r="C924" s="36"/>
      <c r="D924" s="36"/>
      <c r="E924" s="36"/>
      <c r="F924" s="40" t="s">
        <v>26</v>
      </c>
      <c r="G924" s="40"/>
      <c r="H924" s="6">
        <f>SUM(H920:H923)</f>
        <v>10.125398000000001</v>
      </c>
      <c r="I924" s="35"/>
    </row>
    <row r="925" spans="1:9" ht="15" customHeight="1">
      <c r="A925" s="34"/>
      <c r="B925" s="39" t="s">
        <v>27</v>
      </c>
      <c r="C925" s="39"/>
      <c r="D925" s="1" t="s">
        <v>2</v>
      </c>
      <c r="E925" s="1" t="s">
        <v>3</v>
      </c>
      <c r="F925" s="1" t="s">
        <v>4</v>
      </c>
      <c r="G925" s="1" t="s">
        <v>5</v>
      </c>
      <c r="H925" s="1" t="s">
        <v>6</v>
      </c>
      <c r="I925" s="35"/>
    </row>
    <row r="926" spans="1:9" ht="21" customHeight="1">
      <c r="A926" s="34"/>
      <c r="B926" s="2" t="s">
        <v>28</v>
      </c>
      <c r="C926" s="3" t="s">
        <v>348</v>
      </c>
      <c r="D926" s="2" t="s">
        <v>9</v>
      </c>
      <c r="E926" s="2" t="s">
        <v>30</v>
      </c>
      <c r="F926" s="4">
        <v>9.2399999999999996E-2</v>
      </c>
      <c r="G926" s="5">
        <v>22.03</v>
      </c>
      <c r="H926" s="5">
        <f>F926*G926</f>
        <v>2.0355720000000002</v>
      </c>
      <c r="I926" s="35"/>
    </row>
    <row r="927" spans="1:9" ht="21" customHeight="1">
      <c r="A927" s="34"/>
      <c r="B927" s="2" t="s">
        <v>31</v>
      </c>
      <c r="C927" s="3" t="s">
        <v>349</v>
      </c>
      <c r="D927" s="2" t="s">
        <v>9</v>
      </c>
      <c r="E927" s="2" t="s">
        <v>30</v>
      </c>
      <c r="F927" s="4">
        <v>9.2399999999999996E-2</v>
      </c>
      <c r="G927" s="5">
        <v>28.71</v>
      </c>
      <c r="H927" s="5">
        <f>F927*G927</f>
        <v>2.6528040000000002</v>
      </c>
      <c r="I927" s="35"/>
    </row>
    <row r="928" spans="1:9" ht="18" customHeight="1">
      <c r="A928" s="34"/>
      <c r="B928" s="36"/>
      <c r="C928" s="36"/>
      <c r="D928" s="36"/>
      <c r="E928" s="36"/>
      <c r="F928" s="40" t="s">
        <v>37</v>
      </c>
      <c r="G928" s="40"/>
      <c r="H928" s="6">
        <f>SUM(H926:H927)</f>
        <v>4.6883759999999999</v>
      </c>
      <c r="I928" s="35"/>
    </row>
    <row r="929" spans="1:9" ht="15" customHeight="1">
      <c r="A929" s="34"/>
      <c r="B929" s="36"/>
      <c r="C929" s="36"/>
      <c r="D929" s="36"/>
      <c r="E929" s="36"/>
      <c r="F929" s="41" t="s">
        <v>42</v>
      </c>
      <c r="G929" s="41"/>
      <c r="H929" s="7">
        <f>H924+H928</f>
        <v>14.813774</v>
      </c>
      <c r="I929" s="35"/>
    </row>
    <row r="930" spans="1:9" ht="9.9499999999999993" customHeight="1">
      <c r="A930" s="34"/>
      <c r="B930" s="36"/>
      <c r="C930" s="36"/>
      <c r="D930" s="36"/>
      <c r="E930" s="36"/>
      <c r="F930" s="42"/>
      <c r="G930" s="42"/>
      <c r="H930" s="42"/>
      <c r="I930" s="35"/>
    </row>
    <row r="931" spans="1:9" ht="20.100000000000001" customHeight="1">
      <c r="A931" s="34"/>
      <c r="B931" s="43" t="s">
        <v>350</v>
      </c>
      <c r="C931" s="43"/>
      <c r="D931" s="43"/>
      <c r="E931" s="43"/>
      <c r="F931" s="43"/>
      <c r="G931" s="43"/>
      <c r="H931" s="43"/>
      <c r="I931" s="35"/>
    </row>
    <row r="932" spans="1:9" ht="15" customHeight="1">
      <c r="A932" s="34"/>
      <c r="B932" s="39" t="s">
        <v>1</v>
      </c>
      <c r="C932" s="39"/>
      <c r="D932" s="1" t="s">
        <v>2</v>
      </c>
      <c r="E932" s="1" t="s">
        <v>3</v>
      </c>
      <c r="F932" s="1" t="s">
        <v>4</v>
      </c>
      <c r="G932" s="1" t="s">
        <v>5</v>
      </c>
      <c r="H932" s="1" t="s">
        <v>6</v>
      </c>
      <c r="I932" s="35"/>
    </row>
    <row r="933" spans="1:9" ht="15" customHeight="1">
      <c r="A933" s="34"/>
      <c r="B933" s="2" t="s">
        <v>340</v>
      </c>
      <c r="C933" s="3" t="s">
        <v>341</v>
      </c>
      <c r="D933" s="2" t="s">
        <v>9</v>
      </c>
      <c r="E933" s="2" t="s">
        <v>13</v>
      </c>
      <c r="F933" s="4">
        <v>1.8800000000000001E-2</v>
      </c>
      <c r="G933" s="5">
        <v>74.48</v>
      </c>
      <c r="H933" s="5">
        <f>F933*G933</f>
        <v>1.4002240000000001</v>
      </c>
      <c r="I933" s="35"/>
    </row>
    <row r="934" spans="1:9" ht="21" customHeight="1">
      <c r="A934" s="34"/>
      <c r="B934" s="2" t="s">
        <v>342</v>
      </c>
      <c r="C934" s="3" t="s">
        <v>343</v>
      </c>
      <c r="D934" s="2" t="s">
        <v>9</v>
      </c>
      <c r="E934" s="2" t="s">
        <v>13</v>
      </c>
      <c r="F934" s="4">
        <v>1</v>
      </c>
      <c r="G934" s="5">
        <v>6.48</v>
      </c>
      <c r="H934" s="5">
        <f>F934*G934</f>
        <v>6.48</v>
      </c>
      <c r="I934" s="35"/>
    </row>
    <row r="935" spans="1:9" ht="15" customHeight="1">
      <c r="A935" s="34"/>
      <c r="B935" s="2" t="s">
        <v>344</v>
      </c>
      <c r="C935" s="3" t="s">
        <v>345</v>
      </c>
      <c r="D935" s="2" t="s">
        <v>9</v>
      </c>
      <c r="E935" s="2" t="s">
        <v>13</v>
      </c>
      <c r="F935" s="4">
        <v>2.06E-2</v>
      </c>
      <c r="G935" s="5">
        <v>2.4900000000000002</v>
      </c>
      <c r="H935" s="5">
        <f>F935*G935</f>
        <v>5.1294000000000006E-2</v>
      </c>
      <c r="I935" s="35"/>
    </row>
    <row r="936" spans="1:9" ht="21" customHeight="1">
      <c r="A936" s="34"/>
      <c r="B936" s="2" t="s">
        <v>346</v>
      </c>
      <c r="C936" s="3" t="s">
        <v>347</v>
      </c>
      <c r="D936" s="2" t="s">
        <v>9</v>
      </c>
      <c r="E936" s="2" t="s">
        <v>13</v>
      </c>
      <c r="F936" s="4">
        <v>2.5999999999999999E-2</v>
      </c>
      <c r="G936" s="5">
        <v>84.38</v>
      </c>
      <c r="H936" s="5">
        <f>F936*G936</f>
        <v>2.1938799999999996</v>
      </c>
      <c r="I936" s="35"/>
    </row>
    <row r="937" spans="1:9" ht="15" customHeight="1">
      <c r="A937" s="34"/>
      <c r="B937" s="36"/>
      <c r="C937" s="36"/>
      <c r="D937" s="36"/>
      <c r="E937" s="36"/>
      <c r="F937" s="40" t="s">
        <v>26</v>
      </c>
      <c r="G937" s="40"/>
      <c r="H937" s="6">
        <f>SUM(H933:H936)</f>
        <v>10.125398000000001</v>
      </c>
      <c r="I937" s="35"/>
    </row>
    <row r="938" spans="1:9" ht="15" customHeight="1">
      <c r="A938" s="34"/>
      <c r="B938" s="39" t="s">
        <v>27</v>
      </c>
      <c r="C938" s="39"/>
      <c r="D938" s="1" t="s">
        <v>2</v>
      </c>
      <c r="E938" s="1" t="s">
        <v>3</v>
      </c>
      <c r="F938" s="1" t="s">
        <v>4</v>
      </c>
      <c r="G938" s="1" t="s">
        <v>5</v>
      </c>
      <c r="H938" s="1" t="s">
        <v>6</v>
      </c>
      <c r="I938" s="35"/>
    </row>
    <row r="939" spans="1:9" ht="21" customHeight="1">
      <c r="A939" s="34"/>
      <c r="B939" s="2" t="s">
        <v>28</v>
      </c>
      <c r="C939" s="3" t="s">
        <v>348</v>
      </c>
      <c r="D939" s="2" t="s">
        <v>9</v>
      </c>
      <c r="E939" s="2" t="s">
        <v>30</v>
      </c>
      <c r="F939" s="4">
        <v>9.2399999999999996E-2</v>
      </c>
      <c r="G939" s="5">
        <v>22.03</v>
      </c>
      <c r="H939" s="5">
        <f>F939*G939</f>
        <v>2.0355720000000002</v>
      </c>
      <c r="I939" s="35"/>
    </row>
    <row r="940" spans="1:9" ht="21" customHeight="1">
      <c r="A940" s="34"/>
      <c r="B940" s="2" t="s">
        <v>31</v>
      </c>
      <c r="C940" s="3" t="s">
        <v>349</v>
      </c>
      <c r="D940" s="2" t="s">
        <v>9</v>
      </c>
      <c r="E940" s="2" t="s">
        <v>30</v>
      </c>
      <c r="F940" s="4">
        <v>9.2399999999999996E-2</v>
      </c>
      <c r="G940" s="5">
        <v>28.71</v>
      </c>
      <c r="H940" s="5">
        <f>F940*G940</f>
        <v>2.6528040000000002</v>
      </c>
      <c r="I940" s="35"/>
    </row>
    <row r="941" spans="1:9" ht="18" customHeight="1">
      <c r="A941" s="34"/>
      <c r="B941" s="36"/>
      <c r="C941" s="36"/>
      <c r="D941" s="36"/>
      <c r="E941" s="36"/>
      <c r="F941" s="40" t="s">
        <v>37</v>
      </c>
      <c r="G941" s="40"/>
      <c r="H941" s="6">
        <f>SUM(H939:H940)</f>
        <v>4.6883759999999999</v>
      </c>
      <c r="I941" s="35"/>
    </row>
    <row r="942" spans="1:9" ht="15" customHeight="1">
      <c r="A942" s="34"/>
      <c r="B942" s="36"/>
      <c r="C942" s="36"/>
      <c r="D942" s="36"/>
      <c r="E942" s="36"/>
      <c r="F942" s="41" t="s">
        <v>42</v>
      </c>
      <c r="G942" s="41"/>
      <c r="H942" s="7">
        <f>H937+H941</f>
        <v>14.813774</v>
      </c>
      <c r="I942" s="35"/>
    </row>
    <row r="943" spans="1:9" ht="9.9499999999999993" customHeight="1">
      <c r="A943" s="34"/>
      <c r="B943" s="36"/>
      <c r="C943" s="36"/>
      <c r="D943" s="36"/>
      <c r="E943" s="36"/>
      <c r="F943" s="42"/>
      <c r="G943" s="42"/>
      <c r="H943" s="42"/>
      <c r="I943" s="35"/>
    </row>
    <row r="944" spans="1:9" ht="20.100000000000001" customHeight="1">
      <c r="A944" s="34"/>
      <c r="B944" s="43" t="s">
        <v>351</v>
      </c>
      <c r="C944" s="43"/>
      <c r="D944" s="43"/>
      <c r="E944" s="43"/>
      <c r="F944" s="43"/>
      <c r="G944" s="43"/>
      <c r="H944" s="43"/>
      <c r="I944" s="35"/>
    </row>
    <row r="945" spans="1:9" ht="15" customHeight="1">
      <c r="A945" s="34"/>
      <c r="B945" s="39" t="s">
        <v>1</v>
      </c>
      <c r="C945" s="39"/>
      <c r="D945" s="1" t="s">
        <v>2</v>
      </c>
      <c r="E945" s="1" t="s">
        <v>3</v>
      </c>
      <c r="F945" s="1" t="s">
        <v>4</v>
      </c>
      <c r="G945" s="1" t="s">
        <v>5</v>
      </c>
      <c r="H945" s="1" t="s">
        <v>6</v>
      </c>
      <c r="I945" s="35"/>
    </row>
    <row r="946" spans="1:9" ht="15" customHeight="1">
      <c r="A946" s="34"/>
      <c r="B946" s="2" t="s">
        <v>340</v>
      </c>
      <c r="C946" s="3" t="s">
        <v>341</v>
      </c>
      <c r="D946" s="2" t="s">
        <v>9</v>
      </c>
      <c r="E946" s="2" t="s">
        <v>13</v>
      </c>
      <c r="F946" s="4">
        <v>2.12E-2</v>
      </c>
      <c r="G946" s="5">
        <v>74.48</v>
      </c>
      <c r="H946" s="5">
        <f>F946*G946</f>
        <v>1.5789760000000002</v>
      </c>
      <c r="I946" s="35"/>
    </row>
    <row r="947" spans="1:9" ht="21" customHeight="1">
      <c r="A947" s="34"/>
      <c r="B947" s="2" t="s">
        <v>352</v>
      </c>
      <c r="C947" s="3" t="s">
        <v>353</v>
      </c>
      <c r="D947" s="2" t="s">
        <v>9</v>
      </c>
      <c r="E947" s="2" t="s">
        <v>13</v>
      </c>
      <c r="F947" s="4">
        <v>1</v>
      </c>
      <c r="G947" s="5">
        <v>17.95</v>
      </c>
      <c r="H947" s="5">
        <f>F947*G947</f>
        <v>17.95</v>
      </c>
      <c r="I947" s="35"/>
    </row>
    <row r="948" spans="1:9" ht="15" customHeight="1">
      <c r="A948" s="34"/>
      <c r="B948" s="2" t="s">
        <v>344</v>
      </c>
      <c r="C948" s="3" t="s">
        <v>345</v>
      </c>
      <c r="D948" s="2" t="s">
        <v>9</v>
      </c>
      <c r="E948" s="2" t="s">
        <v>13</v>
      </c>
      <c r="F948" s="4">
        <v>2.3300000000000001E-2</v>
      </c>
      <c r="G948" s="5">
        <v>2.4900000000000002</v>
      </c>
      <c r="H948" s="5">
        <f>F948*G948</f>
        <v>5.8017000000000006E-2</v>
      </c>
      <c r="I948" s="35"/>
    </row>
    <row r="949" spans="1:9" ht="21" customHeight="1">
      <c r="A949" s="34"/>
      <c r="B949" s="2" t="s">
        <v>346</v>
      </c>
      <c r="C949" s="3" t="s">
        <v>347</v>
      </c>
      <c r="D949" s="2" t="s">
        <v>9</v>
      </c>
      <c r="E949" s="2" t="s">
        <v>13</v>
      </c>
      <c r="F949" s="4">
        <v>3.5999999999999997E-2</v>
      </c>
      <c r="G949" s="5">
        <v>84.38</v>
      </c>
      <c r="H949" s="5">
        <f>F949*G949</f>
        <v>3.0376799999999995</v>
      </c>
      <c r="I949" s="35"/>
    </row>
    <row r="950" spans="1:9" ht="15" customHeight="1">
      <c r="A950" s="34"/>
      <c r="B950" s="36"/>
      <c r="C950" s="36"/>
      <c r="D950" s="36"/>
      <c r="E950" s="36"/>
      <c r="F950" s="40" t="s">
        <v>26</v>
      </c>
      <c r="G950" s="40"/>
      <c r="H950" s="6">
        <f>SUM(H946:H949)</f>
        <v>22.624672999999998</v>
      </c>
      <c r="I950" s="35"/>
    </row>
    <row r="951" spans="1:9" ht="15" customHeight="1">
      <c r="A951" s="34"/>
      <c r="B951" s="39" t="s">
        <v>27</v>
      </c>
      <c r="C951" s="39"/>
      <c r="D951" s="1" t="s">
        <v>2</v>
      </c>
      <c r="E951" s="1" t="s">
        <v>3</v>
      </c>
      <c r="F951" s="1" t="s">
        <v>4</v>
      </c>
      <c r="G951" s="1" t="s">
        <v>5</v>
      </c>
      <c r="H951" s="1" t="s">
        <v>6</v>
      </c>
      <c r="I951" s="35"/>
    </row>
    <row r="952" spans="1:9" ht="21" customHeight="1">
      <c r="A952" s="34"/>
      <c r="B952" s="2" t="s">
        <v>28</v>
      </c>
      <c r="C952" s="3" t="s">
        <v>348</v>
      </c>
      <c r="D952" s="2" t="s">
        <v>9</v>
      </c>
      <c r="E952" s="2" t="s">
        <v>30</v>
      </c>
      <c r="F952" s="4">
        <v>0.10349999999999999</v>
      </c>
      <c r="G952" s="5">
        <v>22.03</v>
      </c>
      <c r="H952" s="5">
        <f>F952*G952</f>
        <v>2.2801049999999998</v>
      </c>
      <c r="I952" s="35"/>
    </row>
    <row r="953" spans="1:9" ht="21" customHeight="1">
      <c r="A953" s="34"/>
      <c r="B953" s="2" t="s">
        <v>31</v>
      </c>
      <c r="C953" s="3" t="s">
        <v>349</v>
      </c>
      <c r="D953" s="2" t="s">
        <v>9</v>
      </c>
      <c r="E953" s="2" t="s">
        <v>30</v>
      </c>
      <c r="F953" s="4">
        <v>0.10349999999999999</v>
      </c>
      <c r="G953" s="5">
        <v>28.71</v>
      </c>
      <c r="H953" s="5">
        <f>F953*G953</f>
        <v>2.9714849999999999</v>
      </c>
      <c r="I953" s="35"/>
    </row>
    <row r="954" spans="1:9" ht="18" customHeight="1">
      <c r="A954" s="34"/>
      <c r="B954" s="36"/>
      <c r="C954" s="36"/>
      <c r="D954" s="36"/>
      <c r="E954" s="36"/>
      <c r="F954" s="40" t="s">
        <v>37</v>
      </c>
      <c r="G954" s="40"/>
      <c r="H954" s="6">
        <f>SUM(H952:H953)</f>
        <v>5.2515900000000002</v>
      </c>
      <c r="I954" s="35"/>
    </row>
    <row r="955" spans="1:9" ht="15" customHeight="1">
      <c r="A955" s="34"/>
      <c r="B955" s="36"/>
      <c r="C955" s="36"/>
      <c r="D955" s="36"/>
      <c r="E955" s="36"/>
      <c r="F955" s="41" t="s">
        <v>42</v>
      </c>
      <c r="G955" s="41"/>
      <c r="H955" s="7">
        <f>H950+H954</f>
        <v>27.876262999999998</v>
      </c>
      <c r="I955" s="35"/>
    </row>
    <row r="956" spans="1:9" ht="9.9499999999999993" customHeight="1">
      <c r="A956" s="34"/>
      <c r="B956" s="36"/>
      <c r="C956" s="36"/>
      <c r="D956" s="36"/>
      <c r="E956" s="36"/>
      <c r="F956" s="42"/>
      <c r="G956" s="42"/>
      <c r="H956" s="42"/>
      <c r="I956" s="35"/>
    </row>
    <row r="957" spans="1:9" ht="20.100000000000001" customHeight="1">
      <c r="A957" s="34"/>
      <c r="B957" s="43" t="s">
        <v>354</v>
      </c>
      <c r="C957" s="43"/>
      <c r="D957" s="43"/>
      <c r="E957" s="43"/>
      <c r="F957" s="43"/>
      <c r="G957" s="43"/>
      <c r="H957" s="43"/>
      <c r="I957" s="35"/>
    </row>
    <row r="958" spans="1:9" ht="15" customHeight="1">
      <c r="A958" s="34"/>
      <c r="B958" s="39" t="s">
        <v>1</v>
      </c>
      <c r="C958" s="39"/>
      <c r="D958" s="1" t="s">
        <v>2</v>
      </c>
      <c r="E958" s="1" t="s">
        <v>3</v>
      </c>
      <c r="F958" s="1" t="s">
        <v>4</v>
      </c>
      <c r="G958" s="1" t="s">
        <v>5</v>
      </c>
      <c r="H958" s="1" t="s">
        <v>6</v>
      </c>
      <c r="I958" s="35"/>
    </row>
    <row r="959" spans="1:9" ht="15" customHeight="1">
      <c r="A959" s="34"/>
      <c r="B959" s="2" t="s">
        <v>340</v>
      </c>
      <c r="C959" s="3" t="s">
        <v>341</v>
      </c>
      <c r="D959" s="2" t="s">
        <v>9</v>
      </c>
      <c r="E959" s="2" t="s">
        <v>13</v>
      </c>
      <c r="F959" s="4">
        <v>2.12E-2</v>
      </c>
      <c r="G959" s="5">
        <v>74.48</v>
      </c>
      <c r="H959" s="5">
        <f>F959*G959</f>
        <v>1.5789760000000002</v>
      </c>
      <c r="I959" s="35"/>
    </row>
    <row r="960" spans="1:9" ht="15" customHeight="1">
      <c r="A960" s="34"/>
      <c r="B960" s="2" t="s">
        <v>344</v>
      </c>
      <c r="C960" s="3" t="s">
        <v>345</v>
      </c>
      <c r="D960" s="2" t="s">
        <v>9</v>
      </c>
      <c r="E960" s="2" t="s">
        <v>13</v>
      </c>
      <c r="F960" s="4">
        <v>2.69E-2</v>
      </c>
      <c r="G960" s="5">
        <v>2.4900000000000002</v>
      </c>
      <c r="H960" s="5">
        <f>F960*G960</f>
        <v>6.6981000000000013E-2</v>
      </c>
      <c r="I960" s="35"/>
    </row>
    <row r="961" spans="1:9" ht="21" customHeight="1">
      <c r="A961" s="34"/>
      <c r="B961" s="2" t="s">
        <v>346</v>
      </c>
      <c r="C961" s="3" t="s">
        <v>347</v>
      </c>
      <c r="D961" s="2" t="s">
        <v>9</v>
      </c>
      <c r="E961" s="2" t="s">
        <v>13</v>
      </c>
      <c r="F961" s="4">
        <v>2.7E-2</v>
      </c>
      <c r="G961" s="5">
        <v>84.38</v>
      </c>
      <c r="H961" s="5">
        <f>F961*G961</f>
        <v>2.27826</v>
      </c>
      <c r="I961" s="35"/>
    </row>
    <row r="962" spans="1:9" ht="21" customHeight="1">
      <c r="A962" s="34"/>
      <c r="B962" s="2" t="s">
        <v>355</v>
      </c>
      <c r="C962" s="3" t="s">
        <v>356</v>
      </c>
      <c r="D962" s="2" t="s">
        <v>9</v>
      </c>
      <c r="E962" s="2" t="s">
        <v>13</v>
      </c>
      <c r="F962" s="4">
        <v>1</v>
      </c>
      <c r="G962" s="5">
        <v>17.2</v>
      </c>
      <c r="H962" s="5">
        <f>F962*G962</f>
        <v>17.2</v>
      </c>
      <c r="I962" s="35"/>
    </row>
    <row r="963" spans="1:9" ht="15" customHeight="1">
      <c r="A963" s="34"/>
      <c r="B963" s="36"/>
      <c r="C963" s="36"/>
      <c r="D963" s="36"/>
      <c r="E963" s="36"/>
      <c r="F963" s="40" t="s">
        <v>26</v>
      </c>
      <c r="G963" s="40"/>
      <c r="H963" s="6">
        <f>SUM(H959:H962)</f>
        <v>21.124216999999998</v>
      </c>
      <c r="I963" s="35"/>
    </row>
    <row r="964" spans="1:9" ht="15" customHeight="1">
      <c r="A964" s="34"/>
      <c r="B964" s="39" t="s">
        <v>27</v>
      </c>
      <c r="C964" s="39"/>
      <c r="D964" s="1" t="s">
        <v>2</v>
      </c>
      <c r="E964" s="1" t="s">
        <v>3</v>
      </c>
      <c r="F964" s="1" t="s">
        <v>4</v>
      </c>
      <c r="G964" s="1" t="s">
        <v>5</v>
      </c>
      <c r="H964" s="1" t="s">
        <v>6</v>
      </c>
      <c r="I964" s="35"/>
    </row>
    <row r="965" spans="1:9" ht="21" customHeight="1">
      <c r="A965" s="34"/>
      <c r="B965" s="2" t="s">
        <v>28</v>
      </c>
      <c r="C965" s="3" t="s">
        <v>348</v>
      </c>
      <c r="D965" s="2" t="s">
        <v>9</v>
      </c>
      <c r="E965" s="2" t="s">
        <v>30</v>
      </c>
      <c r="F965" s="4">
        <v>0.1547</v>
      </c>
      <c r="G965" s="5">
        <v>22.03</v>
      </c>
      <c r="H965" s="5">
        <f>F965*G965</f>
        <v>3.4080410000000003</v>
      </c>
      <c r="I965" s="35"/>
    </row>
    <row r="966" spans="1:9" ht="21" customHeight="1">
      <c r="A966" s="34"/>
      <c r="B966" s="2" t="s">
        <v>31</v>
      </c>
      <c r="C966" s="3" t="s">
        <v>349</v>
      </c>
      <c r="D966" s="2" t="s">
        <v>9</v>
      </c>
      <c r="E966" s="2" t="s">
        <v>30</v>
      </c>
      <c r="F966" s="4">
        <v>0.1547</v>
      </c>
      <c r="G966" s="5">
        <v>28.71</v>
      </c>
      <c r="H966" s="5">
        <f>F966*G966</f>
        <v>4.4414370000000005</v>
      </c>
      <c r="I966" s="35"/>
    </row>
    <row r="967" spans="1:9" ht="18" customHeight="1">
      <c r="A967" s="34"/>
      <c r="B967" s="36"/>
      <c r="C967" s="36"/>
      <c r="D967" s="36"/>
      <c r="E967" s="36"/>
      <c r="F967" s="40" t="s">
        <v>37</v>
      </c>
      <c r="G967" s="40"/>
      <c r="H967" s="6">
        <f>SUM(H965:H966)</f>
        <v>7.8494780000000013</v>
      </c>
      <c r="I967" s="35"/>
    </row>
    <row r="968" spans="1:9" ht="15" customHeight="1">
      <c r="A968" s="34"/>
      <c r="B968" s="36"/>
      <c r="C968" s="36"/>
      <c r="D968" s="36"/>
      <c r="E968" s="36"/>
      <c r="F968" s="41" t="s">
        <v>42</v>
      </c>
      <c r="G968" s="41"/>
      <c r="H968" s="7">
        <f>H963+H967</f>
        <v>28.973694999999999</v>
      </c>
      <c r="I968" s="35"/>
    </row>
    <row r="969" spans="1:9" ht="9.9499999999999993" customHeight="1">
      <c r="A969" s="34"/>
      <c r="B969" s="36"/>
      <c r="C969" s="36"/>
      <c r="D969" s="36"/>
      <c r="E969" s="36"/>
      <c r="F969" s="42"/>
      <c r="G969" s="42"/>
      <c r="H969" s="42"/>
      <c r="I969" s="35"/>
    </row>
    <row r="970" spans="1:9" ht="20.100000000000001" customHeight="1">
      <c r="A970" s="34"/>
      <c r="B970" s="43" t="s">
        <v>357</v>
      </c>
      <c r="C970" s="43"/>
      <c r="D970" s="43"/>
      <c r="E970" s="43"/>
      <c r="F970" s="43"/>
      <c r="G970" s="43"/>
      <c r="H970" s="43"/>
      <c r="I970" s="35"/>
    </row>
    <row r="971" spans="1:9" ht="15" customHeight="1">
      <c r="A971" s="34"/>
      <c r="B971" s="39" t="s">
        <v>1</v>
      </c>
      <c r="C971" s="39"/>
      <c r="D971" s="1" t="s">
        <v>2</v>
      </c>
      <c r="E971" s="1" t="s">
        <v>3</v>
      </c>
      <c r="F971" s="1" t="s">
        <v>4</v>
      </c>
      <c r="G971" s="1" t="s">
        <v>5</v>
      </c>
      <c r="H971" s="1" t="s">
        <v>6</v>
      </c>
      <c r="I971" s="35"/>
    </row>
    <row r="972" spans="1:9" ht="15" customHeight="1">
      <c r="A972" s="34"/>
      <c r="B972" s="2" t="s">
        <v>340</v>
      </c>
      <c r="C972" s="3" t="s">
        <v>341</v>
      </c>
      <c r="D972" s="2" t="s">
        <v>9</v>
      </c>
      <c r="E972" s="2" t="s">
        <v>13</v>
      </c>
      <c r="F972" s="4">
        <v>3.1800000000000002E-2</v>
      </c>
      <c r="G972" s="5">
        <v>74.48</v>
      </c>
      <c r="H972" s="5">
        <f>F972*G972</f>
        <v>2.3684640000000003</v>
      </c>
      <c r="I972" s="35"/>
    </row>
    <row r="973" spans="1:9" ht="15" customHeight="1">
      <c r="A973" s="34"/>
      <c r="B973" s="2" t="s">
        <v>344</v>
      </c>
      <c r="C973" s="3" t="s">
        <v>345</v>
      </c>
      <c r="D973" s="2" t="s">
        <v>9</v>
      </c>
      <c r="E973" s="2" t="s">
        <v>13</v>
      </c>
      <c r="F973" s="4">
        <v>3.6999999999999998E-2</v>
      </c>
      <c r="G973" s="5">
        <v>2.4900000000000002</v>
      </c>
      <c r="H973" s="5">
        <f>F973*G973</f>
        <v>9.2130000000000004E-2</v>
      </c>
      <c r="I973" s="35"/>
    </row>
    <row r="974" spans="1:9" ht="21" customHeight="1">
      <c r="A974" s="34"/>
      <c r="B974" s="2" t="s">
        <v>346</v>
      </c>
      <c r="C974" s="3" t="s">
        <v>347</v>
      </c>
      <c r="D974" s="2" t="s">
        <v>9</v>
      </c>
      <c r="E974" s="2" t="s">
        <v>13</v>
      </c>
      <c r="F974" s="4">
        <v>5.3999999999999999E-2</v>
      </c>
      <c r="G974" s="5">
        <v>84.38</v>
      </c>
      <c r="H974" s="5">
        <f>F974*G974</f>
        <v>4.5565199999999999</v>
      </c>
      <c r="I974" s="35"/>
    </row>
    <row r="975" spans="1:9" ht="21" customHeight="1">
      <c r="A975" s="34"/>
      <c r="B975" s="2" t="s">
        <v>358</v>
      </c>
      <c r="C975" s="3" t="s">
        <v>359</v>
      </c>
      <c r="D975" s="2" t="s">
        <v>9</v>
      </c>
      <c r="E975" s="2" t="s">
        <v>13</v>
      </c>
      <c r="F975" s="4">
        <v>1</v>
      </c>
      <c r="G975" s="5">
        <v>40.51</v>
      </c>
      <c r="H975" s="5">
        <f>F975*G975</f>
        <v>40.51</v>
      </c>
      <c r="I975" s="35"/>
    </row>
    <row r="976" spans="1:9" ht="15" customHeight="1">
      <c r="A976" s="34"/>
      <c r="B976" s="36"/>
      <c r="C976" s="36"/>
      <c r="D976" s="36"/>
      <c r="E976" s="36"/>
      <c r="F976" s="40" t="s">
        <v>26</v>
      </c>
      <c r="G976" s="40"/>
      <c r="H976" s="6">
        <f>SUM(H972:H975)</f>
        <v>47.527113999999997</v>
      </c>
      <c r="I976" s="35"/>
    </row>
    <row r="977" spans="1:9" ht="15" customHeight="1">
      <c r="A977" s="34"/>
      <c r="B977" s="39" t="s">
        <v>27</v>
      </c>
      <c r="C977" s="39"/>
      <c r="D977" s="1" t="s">
        <v>2</v>
      </c>
      <c r="E977" s="1" t="s">
        <v>3</v>
      </c>
      <c r="F977" s="1" t="s">
        <v>4</v>
      </c>
      <c r="G977" s="1" t="s">
        <v>5</v>
      </c>
      <c r="H977" s="1" t="s">
        <v>6</v>
      </c>
      <c r="I977" s="35"/>
    </row>
    <row r="978" spans="1:9" ht="21" customHeight="1">
      <c r="A978" s="34"/>
      <c r="B978" s="2" t="s">
        <v>28</v>
      </c>
      <c r="C978" s="3" t="s">
        <v>348</v>
      </c>
      <c r="D978" s="2" t="s">
        <v>9</v>
      </c>
      <c r="E978" s="2" t="s">
        <v>30</v>
      </c>
      <c r="F978" s="4">
        <v>0.2077</v>
      </c>
      <c r="G978" s="5">
        <v>22.03</v>
      </c>
      <c r="H978" s="5">
        <f>F978*G978</f>
        <v>4.5756310000000004</v>
      </c>
      <c r="I978" s="35"/>
    </row>
    <row r="979" spans="1:9" ht="21" customHeight="1">
      <c r="A979" s="34"/>
      <c r="B979" s="2" t="s">
        <v>31</v>
      </c>
      <c r="C979" s="3" t="s">
        <v>349</v>
      </c>
      <c r="D979" s="2" t="s">
        <v>9</v>
      </c>
      <c r="E979" s="2" t="s">
        <v>30</v>
      </c>
      <c r="F979" s="4">
        <v>0.2077</v>
      </c>
      <c r="G979" s="5">
        <v>28.71</v>
      </c>
      <c r="H979" s="5">
        <f>F979*G979</f>
        <v>5.9630669999999997</v>
      </c>
      <c r="I979" s="35"/>
    </row>
    <row r="980" spans="1:9" ht="18" customHeight="1">
      <c r="A980" s="34"/>
      <c r="B980" s="36"/>
      <c r="C980" s="36"/>
      <c r="D980" s="36"/>
      <c r="E980" s="36"/>
      <c r="F980" s="40" t="s">
        <v>37</v>
      </c>
      <c r="G980" s="40"/>
      <c r="H980" s="6">
        <f>SUM(H978:H979)</f>
        <v>10.538698</v>
      </c>
      <c r="I980" s="35"/>
    </row>
    <row r="981" spans="1:9" ht="15" customHeight="1">
      <c r="A981" s="34"/>
      <c r="B981" s="36"/>
      <c r="C981" s="36"/>
      <c r="D981" s="36"/>
      <c r="E981" s="36"/>
      <c r="F981" s="41" t="s">
        <v>42</v>
      </c>
      <c r="G981" s="41"/>
      <c r="H981" s="7">
        <f>H976+H980</f>
        <v>58.065811999999994</v>
      </c>
      <c r="I981" s="35"/>
    </row>
    <row r="982" spans="1:9" ht="9.9499999999999993" customHeight="1">
      <c r="A982" s="34"/>
      <c r="B982" s="36"/>
      <c r="C982" s="36"/>
      <c r="D982" s="36"/>
      <c r="E982" s="36"/>
      <c r="F982" s="42"/>
      <c r="G982" s="42"/>
      <c r="H982" s="42"/>
      <c r="I982" s="35"/>
    </row>
    <row r="983" spans="1:9" ht="20.100000000000001" customHeight="1">
      <c r="A983" s="34"/>
      <c r="B983" s="43" t="s">
        <v>360</v>
      </c>
      <c r="C983" s="43"/>
      <c r="D983" s="43"/>
      <c r="E983" s="43"/>
      <c r="F983" s="43"/>
      <c r="G983" s="43"/>
      <c r="H983" s="43"/>
      <c r="I983" s="35"/>
    </row>
    <row r="984" spans="1:9" ht="15" customHeight="1">
      <c r="A984" s="34"/>
      <c r="B984" s="39" t="s">
        <v>1</v>
      </c>
      <c r="C984" s="39"/>
      <c r="D984" s="1" t="s">
        <v>2</v>
      </c>
      <c r="E984" s="1" t="s">
        <v>3</v>
      </c>
      <c r="F984" s="1" t="s">
        <v>4</v>
      </c>
      <c r="G984" s="1" t="s">
        <v>5</v>
      </c>
      <c r="H984" s="1" t="s">
        <v>6</v>
      </c>
      <c r="I984" s="35"/>
    </row>
    <row r="985" spans="1:9" ht="15" customHeight="1">
      <c r="A985" s="34"/>
      <c r="B985" s="2" t="s">
        <v>340</v>
      </c>
      <c r="C985" s="3" t="s">
        <v>341</v>
      </c>
      <c r="D985" s="2" t="s">
        <v>9</v>
      </c>
      <c r="E985" s="2" t="s">
        <v>13</v>
      </c>
      <c r="F985" s="4">
        <v>3.1800000000000002E-2</v>
      </c>
      <c r="G985" s="5">
        <v>74.48</v>
      </c>
      <c r="H985" s="5">
        <f>F985*G985</f>
        <v>2.3684640000000003</v>
      </c>
      <c r="I985" s="35"/>
    </row>
    <row r="986" spans="1:9" ht="15" customHeight="1">
      <c r="A986" s="34"/>
      <c r="B986" s="2" t="s">
        <v>344</v>
      </c>
      <c r="C986" s="3" t="s">
        <v>345</v>
      </c>
      <c r="D986" s="2" t="s">
        <v>9</v>
      </c>
      <c r="E986" s="2" t="s">
        <v>13</v>
      </c>
      <c r="F986" s="4">
        <v>3.6999999999999998E-2</v>
      </c>
      <c r="G986" s="5">
        <v>2.4900000000000002</v>
      </c>
      <c r="H986" s="5">
        <f>F986*G986</f>
        <v>9.2130000000000004E-2</v>
      </c>
      <c r="I986" s="35"/>
    </row>
    <row r="987" spans="1:9" ht="21" customHeight="1">
      <c r="A987" s="34"/>
      <c r="B987" s="2" t="s">
        <v>346</v>
      </c>
      <c r="C987" s="3" t="s">
        <v>347</v>
      </c>
      <c r="D987" s="2" t="s">
        <v>9</v>
      </c>
      <c r="E987" s="2" t="s">
        <v>13</v>
      </c>
      <c r="F987" s="4">
        <v>5.3999999999999999E-2</v>
      </c>
      <c r="G987" s="5">
        <v>84.38</v>
      </c>
      <c r="H987" s="5">
        <f>F987*G987</f>
        <v>4.5565199999999999</v>
      </c>
      <c r="I987" s="35"/>
    </row>
    <row r="988" spans="1:9" ht="21" customHeight="1">
      <c r="A988" s="34"/>
      <c r="B988" s="2" t="s">
        <v>358</v>
      </c>
      <c r="C988" s="3" t="s">
        <v>359</v>
      </c>
      <c r="D988" s="2" t="s">
        <v>9</v>
      </c>
      <c r="E988" s="2" t="s">
        <v>13</v>
      </c>
      <c r="F988" s="4">
        <v>1</v>
      </c>
      <c r="G988" s="5">
        <v>40.51</v>
      </c>
      <c r="H988" s="5">
        <f>F988*G988</f>
        <v>40.51</v>
      </c>
      <c r="I988" s="35"/>
    </row>
    <row r="989" spans="1:9" ht="15" customHeight="1">
      <c r="A989" s="34"/>
      <c r="B989" s="36"/>
      <c r="C989" s="36"/>
      <c r="D989" s="36"/>
      <c r="E989" s="36"/>
      <c r="F989" s="40" t="s">
        <v>26</v>
      </c>
      <c r="G989" s="40"/>
      <c r="H989" s="6">
        <f>SUM(H985:H988)</f>
        <v>47.527113999999997</v>
      </c>
      <c r="I989" s="35"/>
    </row>
    <row r="990" spans="1:9" ht="15" customHeight="1">
      <c r="A990" s="34"/>
      <c r="B990" s="39" t="s">
        <v>27</v>
      </c>
      <c r="C990" s="39"/>
      <c r="D990" s="1" t="s">
        <v>2</v>
      </c>
      <c r="E990" s="1" t="s">
        <v>3</v>
      </c>
      <c r="F990" s="1" t="s">
        <v>4</v>
      </c>
      <c r="G990" s="1" t="s">
        <v>5</v>
      </c>
      <c r="H990" s="1" t="s">
        <v>6</v>
      </c>
      <c r="I990" s="35"/>
    </row>
    <row r="991" spans="1:9" ht="21" customHeight="1">
      <c r="A991" s="34"/>
      <c r="B991" s="2" t="s">
        <v>28</v>
      </c>
      <c r="C991" s="3" t="s">
        <v>348</v>
      </c>
      <c r="D991" s="2" t="s">
        <v>9</v>
      </c>
      <c r="E991" s="2" t="s">
        <v>30</v>
      </c>
      <c r="F991" s="4">
        <v>0.2077</v>
      </c>
      <c r="G991" s="5">
        <v>22.03</v>
      </c>
      <c r="H991" s="5">
        <f>F991*G991</f>
        <v>4.5756310000000004</v>
      </c>
      <c r="I991" s="35"/>
    </row>
    <row r="992" spans="1:9" ht="21" customHeight="1">
      <c r="A992" s="34"/>
      <c r="B992" s="2" t="s">
        <v>31</v>
      </c>
      <c r="C992" s="3" t="s">
        <v>349</v>
      </c>
      <c r="D992" s="2" t="s">
        <v>9</v>
      </c>
      <c r="E992" s="2" t="s">
        <v>30</v>
      </c>
      <c r="F992" s="4">
        <v>0.2077</v>
      </c>
      <c r="G992" s="5">
        <v>28.71</v>
      </c>
      <c r="H992" s="5">
        <f>F992*G992</f>
        <v>5.9630669999999997</v>
      </c>
      <c r="I992" s="35"/>
    </row>
    <row r="993" spans="1:9" ht="18" customHeight="1">
      <c r="A993" s="34"/>
      <c r="B993" s="36"/>
      <c r="C993" s="36"/>
      <c r="D993" s="36"/>
      <c r="E993" s="36"/>
      <c r="F993" s="40" t="s">
        <v>37</v>
      </c>
      <c r="G993" s="40"/>
      <c r="H993" s="6">
        <f>SUM(H991:H992)</f>
        <v>10.538698</v>
      </c>
      <c r="I993" s="35"/>
    </row>
    <row r="994" spans="1:9" ht="15" customHeight="1">
      <c r="A994" s="34"/>
      <c r="B994" s="36"/>
      <c r="C994" s="36"/>
      <c r="D994" s="36"/>
      <c r="E994" s="36"/>
      <c r="F994" s="41" t="s">
        <v>42</v>
      </c>
      <c r="G994" s="41"/>
      <c r="H994" s="7">
        <f>H989+H993</f>
        <v>58.065811999999994</v>
      </c>
      <c r="I994" s="35"/>
    </row>
    <row r="995" spans="1:9" ht="9.9499999999999993" customHeight="1">
      <c r="A995" s="34"/>
      <c r="B995" s="36"/>
      <c r="C995" s="36"/>
      <c r="D995" s="36"/>
      <c r="E995" s="36"/>
      <c r="F995" s="42"/>
      <c r="G995" s="42"/>
      <c r="H995" s="42"/>
      <c r="I995" s="35"/>
    </row>
    <row r="996" spans="1:9" ht="20.100000000000001" customHeight="1">
      <c r="A996" s="34"/>
      <c r="B996" s="43" t="s">
        <v>361</v>
      </c>
      <c r="C996" s="43"/>
      <c r="D996" s="43"/>
      <c r="E996" s="43"/>
      <c r="F996" s="43"/>
      <c r="G996" s="43"/>
      <c r="H996" s="43"/>
      <c r="I996" s="35"/>
    </row>
    <row r="997" spans="1:9" ht="15" customHeight="1">
      <c r="A997" s="34"/>
      <c r="B997" s="39" t="s">
        <v>1</v>
      </c>
      <c r="C997" s="39"/>
      <c r="D997" s="1" t="s">
        <v>2</v>
      </c>
      <c r="E997" s="1" t="s">
        <v>3</v>
      </c>
      <c r="F997" s="1" t="s">
        <v>4</v>
      </c>
      <c r="G997" s="1" t="s">
        <v>5</v>
      </c>
      <c r="H997" s="1" t="s">
        <v>6</v>
      </c>
      <c r="I997" s="35"/>
    </row>
    <row r="998" spans="1:9" ht="15" customHeight="1">
      <c r="A998" s="34"/>
      <c r="B998" s="8" t="s">
        <v>362</v>
      </c>
      <c r="C998" s="3" t="s">
        <v>363</v>
      </c>
      <c r="D998" s="2" t="s">
        <v>364</v>
      </c>
      <c r="E998" s="2" t="s">
        <v>13</v>
      </c>
      <c r="F998" s="4">
        <v>1</v>
      </c>
      <c r="G998" s="5">
        <v>55586.46</v>
      </c>
      <c r="H998" s="5">
        <f>F998*G998</f>
        <v>55586.46</v>
      </c>
      <c r="I998" s="35"/>
    </row>
    <row r="999" spans="1:9" ht="15" customHeight="1">
      <c r="A999" s="34"/>
      <c r="B999" s="36"/>
      <c r="C999" s="36"/>
      <c r="D999" s="36"/>
      <c r="E999" s="36"/>
      <c r="F999" s="40" t="s">
        <v>26</v>
      </c>
      <c r="G999" s="40"/>
      <c r="H999" s="6">
        <f>H998</f>
        <v>55586.46</v>
      </c>
      <c r="I999" s="35"/>
    </row>
    <row r="1000" spans="1:9" ht="15" customHeight="1">
      <c r="A1000" s="34"/>
      <c r="B1000" s="39" t="s">
        <v>38</v>
      </c>
      <c r="C1000" s="39"/>
      <c r="D1000" s="1" t="s">
        <v>2</v>
      </c>
      <c r="E1000" s="1" t="s">
        <v>3</v>
      </c>
      <c r="F1000" s="1" t="s">
        <v>4</v>
      </c>
      <c r="G1000" s="1" t="s">
        <v>5</v>
      </c>
      <c r="H1000" s="1" t="s">
        <v>6</v>
      </c>
      <c r="I1000" s="35"/>
    </row>
    <row r="1001" spans="1:9" ht="21" customHeight="1">
      <c r="A1001" s="34"/>
      <c r="B1001" s="8" t="s">
        <v>670</v>
      </c>
      <c r="C1001" s="3" t="s">
        <v>365</v>
      </c>
      <c r="D1001" s="2" t="s">
        <v>207</v>
      </c>
      <c r="E1001" s="2" t="s">
        <v>21</v>
      </c>
      <c r="F1001" s="4">
        <v>18</v>
      </c>
      <c r="G1001" s="5">
        <v>404.87</v>
      </c>
      <c r="H1001" s="5">
        <f>F1001*G1001</f>
        <v>7287.66</v>
      </c>
      <c r="I1001" s="35"/>
    </row>
    <row r="1002" spans="1:9" ht="45.95" customHeight="1">
      <c r="A1002" s="34"/>
      <c r="B1002" s="2" t="s">
        <v>366</v>
      </c>
      <c r="C1002" s="3" t="s">
        <v>367</v>
      </c>
      <c r="D1002" s="2" t="s">
        <v>9</v>
      </c>
      <c r="E1002" s="2" t="s">
        <v>21</v>
      </c>
      <c r="F1002" s="4">
        <v>6.97</v>
      </c>
      <c r="G1002" s="5">
        <v>489.1</v>
      </c>
      <c r="H1002" s="5">
        <f>F1002*G1002</f>
        <v>3409.027</v>
      </c>
      <c r="I1002" s="35"/>
    </row>
    <row r="1003" spans="1:9" ht="38.1" customHeight="1">
      <c r="A1003" s="34"/>
      <c r="B1003" s="2" t="s">
        <v>368</v>
      </c>
      <c r="C1003" s="3" t="s">
        <v>369</v>
      </c>
      <c r="D1003" s="2" t="s">
        <v>9</v>
      </c>
      <c r="E1003" s="2" t="s">
        <v>77</v>
      </c>
      <c r="F1003" s="4">
        <v>69.08</v>
      </c>
      <c r="G1003" s="5">
        <v>51.15</v>
      </c>
      <c r="H1003" s="5">
        <f>F1003*G1003</f>
        <v>3533.442</v>
      </c>
      <c r="I1003" s="35"/>
    </row>
    <row r="1004" spans="1:9" ht="15" customHeight="1">
      <c r="A1004" s="34"/>
      <c r="B1004" s="36"/>
      <c r="C1004" s="36"/>
      <c r="D1004" s="36"/>
      <c r="E1004" s="36"/>
      <c r="F1004" s="40" t="s">
        <v>41</v>
      </c>
      <c r="G1004" s="40"/>
      <c r="H1004" s="6">
        <f>SUM(H1001:H1003)</f>
        <v>14230.129000000001</v>
      </c>
      <c r="I1004" s="35"/>
    </row>
    <row r="1005" spans="1:9" ht="15" customHeight="1">
      <c r="A1005" s="34"/>
      <c r="B1005" s="36"/>
      <c r="C1005" s="36"/>
      <c r="D1005" s="36"/>
      <c r="E1005" s="36"/>
      <c r="F1005" s="41" t="s">
        <v>42</v>
      </c>
      <c r="G1005" s="41"/>
      <c r="H1005" s="7">
        <f>H999+H1004</f>
        <v>69816.589000000007</v>
      </c>
      <c r="I1005" s="35"/>
    </row>
    <row r="1006" spans="1:9" ht="9.9499999999999993" customHeight="1">
      <c r="A1006" s="34"/>
      <c r="B1006" s="36"/>
      <c r="C1006" s="36"/>
      <c r="D1006" s="36"/>
      <c r="E1006" s="36"/>
      <c r="F1006" s="42"/>
      <c r="G1006" s="42"/>
      <c r="H1006" s="42"/>
      <c r="I1006" s="35"/>
    </row>
    <row r="1007" spans="1:9" ht="20.100000000000001" customHeight="1">
      <c r="A1007" s="34"/>
      <c r="B1007" s="43" t="s">
        <v>370</v>
      </c>
      <c r="C1007" s="43"/>
      <c r="D1007" s="43"/>
      <c r="E1007" s="43"/>
      <c r="F1007" s="43"/>
      <c r="G1007" s="43"/>
      <c r="H1007" s="43"/>
      <c r="I1007" s="35"/>
    </row>
    <row r="1008" spans="1:9" ht="15" customHeight="1">
      <c r="A1008" s="34"/>
      <c r="B1008" s="39" t="s">
        <v>1</v>
      </c>
      <c r="C1008" s="39"/>
      <c r="D1008" s="1" t="s">
        <v>2</v>
      </c>
      <c r="E1008" s="1" t="s">
        <v>3</v>
      </c>
      <c r="F1008" s="1" t="s">
        <v>4</v>
      </c>
      <c r="G1008" s="1" t="s">
        <v>5</v>
      </c>
      <c r="H1008" s="1" t="s">
        <v>6</v>
      </c>
      <c r="I1008" s="35"/>
    </row>
    <row r="1009" spans="1:9" ht="21" customHeight="1">
      <c r="A1009" s="34"/>
      <c r="B1009" s="2" t="s">
        <v>371</v>
      </c>
      <c r="C1009" s="3" t="s">
        <v>372</v>
      </c>
      <c r="D1009" s="2" t="s">
        <v>9</v>
      </c>
      <c r="E1009" s="2" t="s">
        <v>13</v>
      </c>
      <c r="F1009" s="4">
        <v>3</v>
      </c>
      <c r="G1009" s="5">
        <v>2.7</v>
      </c>
      <c r="H1009" s="5">
        <f>F1009*G1009</f>
        <v>8.1000000000000014</v>
      </c>
      <c r="I1009" s="35"/>
    </row>
    <row r="1010" spans="1:9" ht="21" customHeight="1">
      <c r="A1010" s="34"/>
      <c r="B1010" s="2" t="s">
        <v>373</v>
      </c>
      <c r="C1010" s="3" t="s">
        <v>374</v>
      </c>
      <c r="D1010" s="2" t="s">
        <v>9</v>
      </c>
      <c r="E1010" s="2" t="s">
        <v>13</v>
      </c>
      <c r="F1010" s="4">
        <v>1</v>
      </c>
      <c r="G1010" s="5">
        <v>21.69</v>
      </c>
      <c r="H1010" s="5">
        <f>F1010*G1010</f>
        <v>21.69</v>
      </c>
      <c r="I1010" s="35"/>
    </row>
    <row r="1011" spans="1:9" ht="29.1" customHeight="1">
      <c r="A1011" s="34"/>
      <c r="B1011" s="2" t="s">
        <v>375</v>
      </c>
      <c r="C1011" s="3" t="s">
        <v>376</v>
      </c>
      <c r="D1011" s="2" t="s">
        <v>9</v>
      </c>
      <c r="E1011" s="2" t="s">
        <v>13</v>
      </c>
      <c r="F1011" s="4">
        <v>0.17249999999999999</v>
      </c>
      <c r="G1011" s="5">
        <v>30.74</v>
      </c>
      <c r="H1011" s="5">
        <f>F1011*G1011</f>
        <v>5.302649999999999</v>
      </c>
      <c r="I1011" s="35"/>
    </row>
    <row r="1012" spans="1:9" ht="15" customHeight="1">
      <c r="A1012" s="34"/>
      <c r="B1012" s="36"/>
      <c r="C1012" s="36"/>
      <c r="D1012" s="36"/>
      <c r="E1012" s="36"/>
      <c r="F1012" s="40" t="s">
        <v>26</v>
      </c>
      <c r="G1012" s="40"/>
      <c r="H1012" s="6">
        <f>SUM(H1009:H1011)</f>
        <v>35.092649999999999</v>
      </c>
      <c r="I1012" s="35"/>
    </row>
    <row r="1013" spans="1:9" ht="15" customHeight="1">
      <c r="A1013" s="34"/>
      <c r="B1013" s="39" t="s">
        <v>27</v>
      </c>
      <c r="C1013" s="39"/>
      <c r="D1013" s="1" t="s">
        <v>2</v>
      </c>
      <c r="E1013" s="1" t="s">
        <v>3</v>
      </c>
      <c r="F1013" s="1" t="s">
        <v>4</v>
      </c>
      <c r="G1013" s="1" t="s">
        <v>5</v>
      </c>
      <c r="H1013" s="1" t="s">
        <v>6</v>
      </c>
      <c r="I1013" s="35"/>
    </row>
    <row r="1014" spans="1:9" ht="21" customHeight="1">
      <c r="A1014" s="34"/>
      <c r="B1014" s="2" t="s">
        <v>28</v>
      </c>
      <c r="C1014" s="3" t="s">
        <v>348</v>
      </c>
      <c r="D1014" s="2" t="s">
        <v>9</v>
      </c>
      <c r="E1014" s="2" t="s">
        <v>30</v>
      </c>
      <c r="F1014" s="4">
        <v>0.28960000000000002</v>
      </c>
      <c r="G1014" s="5">
        <v>22.03</v>
      </c>
      <c r="H1014" s="5">
        <f>F1014*G1014</f>
        <v>6.3798880000000011</v>
      </c>
      <c r="I1014" s="35"/>
    </row>
    <row r="1015" spans="1:9" ht="21" customHeight="1">
      <c r="A1015" s="34"/>
      <c r="B1015" s="2" t="s">
        <v>31</v>
      </c>
      <c r="C1015" s="3" t="s">
        <v>349</v>
      </c>
      <c r="D1015" s="2" t="s">
        <v>9</v>
      </c>
      <c r="E1015" s="2" t="s">
        <v>30</v>
      </c>
      <c r="F1015" s="4">
        <v>0.28960000000000002</v>
      </c>
      <c r="G1015" s="5">
        <v>28.71</v>
      </c>
      <c r="H1015" s="5">
        <f>F1015*G1015</f>
        <v>8.3144160000000014</v>
      </c>
      <c r="I1015" s="35"/>
    </row>
    <row r="1016" spans="1:9" ht="18" customHeight="1">
      <c r="A1016" s="34"/>
      <c r="B1016" s="36"/>
      <c r="C1016" s="36"/>
      <c r="D1016" s="36"/>
      <c r="E1016" s="36"/>
      <c r="F1016" s="40" t="s">
        <v>37</v>
      </c>
      <c r="G1016" s="40"/>
      <c r="H1016" s="6">
        <f>SUM(H1014:H1015)</f>
        <v>14.694304000000002</v>
      </c>
      <c r="I1016" s="35"/>
    </row>
    <row r="1017" spans="1:9" ht="15" customHeight="1">
      <c r="A1017" s="34"/>
      <c r="B1017" s="36"/>
      <c r="C1017" s="36"/>
      <c r="D1017" s="36"/>
      <c r="E1017" s="36"/>
      <c r="F1017" s="41" t="s">
        <v>42</v>
      </c>
      <c r="G1017" s="41"/>
      <c r="H1017" s="7">
        <f>H1012+H1016</f>
        <v>49.786954000000001</v>
      </c>
      <c r="I1017" s="35"/>
    </row>
    <row r="1018" spans="1:9" ht="9.9499999999999993" customHeight="1">
      <c r="A1018" s="34"/>
      <c r="B1018" s="36"/>
      <c r="C1018" s="36"/>
      <c r="D1018" s="36"/>
      <c r="E1018" s="36"/>
      <c r="F1018" s="42"/>
      <c r="G1018" s="42"/>
      <c r="H1018" s="42"/>
      <c r="I1018" s="35"/>
    </row>
    <row r="1019" spans="1:9" ht="20.100000000000001" customHeight="1">
      <c r="A1019" s="34"/>
      <c r="B1019" s="43" t="s">
        <v>377</v>
      </c>
      <c r="C1019" s="43"/>
      <c r="D1019" s="43"/>
      <c r="E1019" s="43"/>
      <c r="F1019" s="43"/>
      <c r="G1019" s="43"/>
      <c r="H1019" s="43"/>
      <c r="I1019" s="35"/>
    </row>
    <row r="1020" spans="1:9" ht="15" customHeight="1">
      <c r="A1020" s="34"/>
      <c r="B1020" s="39" t="s">
        <v>1</v>
      </c>
      <c r="C1020" s="39"/>
      <c r="D1020" s="1" t="s">
        <v>2</v>
      </c>
      <c r="E1020" s="1" t="s">
        <v>3</v>
      </c>
      <c r="F1020" s="1" t="s">
        <v>4</v>
      </c>
      <c r="G1020" s="1" t="s">
        <v>5</v>
      </c>
      <c r="H1020" s="1" t="s">
        <v>6</v>
      </c>
      <c r="I1020" s="35"/>
    </row>
    <row r="1021" spans="1:9" ht="21" customHeight="1">
      <c r="A1021" s="34"/>
      <c r="B1021" s="2" t="s">
        <v>371</v>
      </c>
      <c r="C1021" s="3" t="s">
        <v>372</v>
      </c>
      <c r="D1021" s="2" t="s">
        <v>9</v>
      </c>
      <c r="E1021" s="2" t="s">
        <v>13</v>
      </c>
      <c r="F1021" s="4">
        <v>3</v>
      </c>
      <c r="G1021" s="5">
        <v>2.7</v>
      </c>
      <c r="H1021" s="5">
        <f>F1021*G1021</f>
        <v>8.1000000000000014</v>
      </c>
      <c r="I1021" s="35"/>
    </row>
    <row r="1022" spans="1:9" ht="21" customHeight="1">
      <c r="A1022" s="34"/>
      <c r="B1022" s="2" t="s">
        <v>373</v>
      </c>
      <c r="C1022" s="3" t="s">
        <v>374</v>
      </c>
      <c r="D1022" s="2" t="s">
        <v>9</v>
      </c>
      <c r="E1022" s="2" t="s">
        <v>13</v>
      </c>
      <c r="F1022" s="4">
        <v>1</v>
      </c>
      <c r="G1022" s="5">
        <v>21.69</v>
      </c>
      <c r="H1022" s="5">
        <f>F1022*G1022</f>
        <v>21.69</v>
      </c>
      <c r="I1022" s="35"/>
    </row>
    <row r="1023" spans="1:9" ht="29.1" customHeight="1">
      <c r="A1023" s="34"/>
      <c r="B1023" s="2" t="s">
        <v>375</v>
      </c>
      <c r="C1023" s="3" t="s">
        <v>376</v>
      </c>
      <c r="D1023" s="2" t="s">
        <v>9</v>
      </c>
      <c r="E1023" s="2" t="s">
        <v>13</v>
      </c>
      <c r="F1023" s="4">
        <v>0.17249999999999999</v>
      </c>
      <c r="G1023" s="5">
        <v>30.74</v>
      </c>
      <c r="H1023" s="5">
        <f>F1023*G1023</f>
        <v>5.302649999999999</v>
      </c>
      <c r="I1023" s="35"/>
    </row>
    <row r="1024" spans="1:9" ht="15" customHeight="1">
      <c r="A1024" s="34"/>
      <c r="B1024" s="36"/>
      <c r="C1024" s="36"/>
      <c r="D1024" s="36"/>
      <c r="E1024" s="36"/>
      <c r="F1024" s="40" t="s">
        <v>26</v>
      </c>
      <c r="G1024" s="40"/>
      <c r="H1024" s="6">
        <f>SUM(H1021:H1023)</f>
        <v>35.092649999999999</v>
      </c>
      <c r="I1024" s="35"/>
    </row>
    <row r="1025" spans="1:9" ht="15" customHeight="1">
      <c r="A1025" s="34"/>
      <c r="B1025" s="39" t="s">
        <v>27</v>
      </c>
      <c r="C1025" s="39"/>
      <c r="D1025" s="1" t="s">
        <v>2</v>
      </c>
      <c r="E1025" s="1" t="s">
        <v>3</v>
      </c>
      <c r="F1025" s="1" t="s">
        <v>4</v>
      </c>
      <c r="G1025" s="1" t="s">
        <v>5</v>
      </c>
      <c r="H1025" s="1" t="s">
        <v>6</v>
      </c>
      <c r="I1025" s="35"/>
    </row>
    <row r="1026" spans="1:9" ht="21" customHeight="1">
      <c r="A1026" s="34"/>
      <c r="B1026" s="2" t="s">
        <v>28</v>
      </c>
      <c r="C1026" s="3" t="s">
        <v>348</v>
      </c>
      <c r="D1026" s="2" t="s">
        <v>9</v>
      </c>
      <c r="E1026" s="2" t="s">
        <v>30</v>
      </c>
      <c r="F1026" s="4">
        <v>0.28960000000000002</v>
      </c>
      <c r="G1026" s="5">
        <v>22.03</v>
      </c>
      <c r="H1026" s="5">
        <f>F1026*G1026</f>
        <v>6.3798880000000011</v>
      </c>
      <c r="I1026" s="35"/>
    </row>
    <row r="1027" spans="1:9" ht="21" customHeight="1">
      <c r="A1027" s="34"/>
      <c r="B1027" s="2" t="s">
        <v>31</v>
      </c>
      <c r="C1027" s="3" t="s">
        <v>349</v>
      </c>
      <c r="D1027" s="2" t="s">
        <v>9</v>
      </c>
      <c r="E1027" s="2" t="s">
        <v>30</v>
      </c>
      <c r="F1027" s="4">
        <v>0.28960000000000002</v>
      </c>
      <c r="G1027" s="5">
        <v>28.71</v>
      </c>
      <c r="H1027" s="5">
        <f>F1027*G1027</f>
        <v>8.3144160000000014</v>
      </c>
      <c r="I1027" s="35"/>
    </row>
    <row r="1028" spans="1:9" ht="18" customHeight="1">
      <c r="A1028" s="34"/>
      <c r="B1028" s="36"/>
      <c r="C1028" s="36"/>
      <c r="D1028" s="36"/>
      <c r="E1028" s="36"/>
      <c r="F1028" s="40" t="s">
        <v>37</v>
      </c>
      <c r="G1028" s="40"/>
      <c r="H1028" s="6">
        <f>SUM(H1026:H1027)</f>
        <v>14.694304000000002</v>
      </c>
      <c r="I1028" s="35"/>
    </row>
    <row r="1029" spans="1:9" ht="15" customHeight="1">
      <c r="A1029" s="34"/>
      <c r="B1029" s="36"/>
      <c r="C1029" s="36"/>
      <c r="D1029" s="36"/>
      <c r="E1029" s="36"/>
      <c r="F1029" s="41" t="s">
        <v>42</v>
      </c>
      <c r="G1029" s="41"/>
      <c r="H1029" s="7">
        <f>H1024+H1028</f>
        <v>49.786954000000001</v>
      </c>
      <c r="I1029" s="35"/>
    </row>
    <row r="1030" spans="1:9" ht="9.9499999999999993" customHeight="1">
      <c r="A1030" s="34"/>
      <c r="B1030" s="36"/>
      <c r="C1030" s="36"/>
      <c r="D1030" s="36"/>
      <c r="E1030" s="36"/>
      <c r="F1030" s="42"/>
      <c r="G1030" s="42"/>
      <c r="H1030" s="42"/>
      <c r="I1030" s="35"/>
    </row>
    <row r="1031" spans="1:9" ht="20.100000000000001" customHeight="1">
      <c r="A1031" s="34"/>
      <c r="B1031" s="43" t="s">
        <v>378</v>
      </c>
      <c r="C1031" s="43"/>
      <c r="D1031" s="43"/>
      <c r="E1031" s="43"/>
      <c r="F1031" s="43"/>
      <c r="G1031" s="43"/>
      <c r="H1031" s="43"/>
      <c r="I1031" s="35"/>
    </row>
    <row r="1032" spans="1:9" ht="15" customHeight="1">
      <c r="A1032" s="34"/>
      <c r="B1032" s="39" t="s">
        <v>1</v>
      </c>
      <c r="C1032" s="39"/>
      <c r="D1032" s="1" t="s">
        <v>2</v>
      </c>
      <c r="E1032" s="1" t="s">
        <v>3</v>
      </c>
      <c r="F1032" s="1" t="s">
        <v>4</v>
      </c>
      <c r="G1032" s="1" t="s">
        <v>5</v>
      </c>
      <c r="H1032" s="1" t="s">
        <v>6</v>
      </c>
      <c r="I1032" s="35"/>
    </row>
    <row r="1033" spans="1:9" ht="21" customHeight="1">
      <c r="A1033" s="34"/>
      <c r="B1033" s="2" t="s">
        <v>379</v>
      </c>
      <c r="C1033" s="3" t="s">
        <v>380</v>
      </c>
      <c r="D1033" s="2" t="s">
        <v>9</v>
      </c>
      <c r="E1033" s="2" t="s">
        <v>13</v>
      </c>
      <c r="F1033" s="4">
        <v>3</v>
      </c>
      <c r="G1033" s="5">
        <v>2.2400000000000002</v>
      </c>
      <c r="H1033" s="5">
        <f>F1033*G1033</f>
        <v>6.7200000000000006</v>
      </c>
      <c r="I1033" s="35"/>
    </row>
    <row r="1034" spans="1:9" ht="21" customHeight="1">
      <c r="A1034" s="34"/>
      <c r="B1034" s="2" t="s">
        <v>381</v>
      </c>
      <c r="C1034" s="3" t="s">
        <v>382</v>
      </c>
      <c r="D1034" s="2" t="s">
        <v>9</v>
      </c>
      <c r="E1034" s="2" t="s">
        <v>13</v>
      </c>
      <c r="F1034" s="4">
        <v>1</v>
      </c>
      <c r="G1034" s="5">
        <v>16.86</v>
      </c>
      <c r="H1034" s="5">
        <f>F1034*G1034</f>
        <v>16.86</v>
      </c>
      <c r="I1034" s="35"/>
    </row>
    <row r="1035" spans="1:9" ht="29.1" customHeight="1">
      <c r="A1035" s="34"/>
      <c r="B1035" s="2" t="s">
        <v>375</v>
      </c>
      <c r="C1035" s="3" t="s">
        <v>376</v>
      </c>
      <c r="D1035" s="2" t="s">
        <v>9</v>
      </c>
      <c r="E1035" s="2" t="s">
        <v>13</v>
      </c>
      <c r="F1035" s="4">
        <v>0.1125</v>
      </c>
      <c r="G1035" s="5">
        <v>30.74</v>
      </c>
      <c r="H1035" s="5">
        <f>F1035*G1035</f>
        <v>3.45825</v>
      </c>
      <c r="I1035" s="35"/>
    </row>
    <row r="1036" spans="1:9" ht="15" customHeight="1">
      <c r="A1036" s="34"/>
      <c r="B1036" s="36"/>
      <c r="C1036" s="36"/>
      <c r="D1036" s="36"/>
      <c r="E1036" s="36"/>
      <c r="F1036" s="40" t="s">
        <v>26</v>
      </c>
      <c r="G1036" s="40"/>
      <c r="H1036" s="6">
        <f>SUM(H1033:H1035)</f>
        <v>27.038249999999998</v>
      </c>
      <c r="I1036" s="35"/>
    </row>
    <row r="1037" spans="1:9" ht="15" customHeight="1">
      <c r="A1037" s="34"/>
      <c r="B1037" s="39" t="s">
        <v>27</v>
      </c>
      <c r="C1037" s="39"/>
      <c r="D1037" s="1" t="s">
        <v>2</v>
      </c>
      <c r="E1037" s="1" t="s">
        <v>3</v>
      </c>
      <c r="F1037" s="1" t="s">
        <v>4</v>
      </c>
      <c r="G1037" s="1" t="s">
        <v>5</v>
      </c>
      <c r="H1037" s="1" t="s">
        <v>6</v>
      </c>
      <c r="I1037" s="35"/>
    </row>
    <row r="1038" spans="1:9" ht="21" customHeight="1">
      <c r="A1038" s="34"/>
      <c r="B1038" s="2" t="s">
        <v>28</v>
      </c>
      <c r="C1038" s="3" t="s">
        <v>348</v>
      </c>
      <c r="D1038" s="2" t="s">
        <v>9</v>
      </c>
      <c r="E1038" s="2" t="s">
        <v>30</v>
      </c>
      <c r="F1038" s="4">
        <v>0.2203</v>
      </c>
      <c r="G1038" s="5">
        <v>22.03</v>
      </c>
      <c r="H1038" s="5">
        <f>F1038*G1038</f>
        <v>4.8532090000000006</v>
      </c>
      <c r="I1038" s="35"/>
    </row>
    <row r="1039" spans="1:9" ht="21" customHeight="1">
      <c r="A1039" s="34"/>
      <c r="B1039" s="2" t="s">
        <v>31</v>
      </c>
      <c r="C1039" s="3" t="s">
        <v>349</v>
      </c>
      <c r="D1039" s="2" t="s">
        <v>9</v>
      </c>
      <c r="E1039" s="2" t="s">
        <v>30</v>
      </c>
      <c r="F1039" s="4">
        <v>0.2203</v>
      </c>
      <c r="G1039" s="5">
        <v>28.71</v>
      </c>
      <c r="H1039" s="5">
        <f>F1039*G1039</f>
        <v>6.3248129999999998</v>
      </c>
      <c r="I1039" s="35"/>
    </row>
    <row r="1040" spans="1:9" ht="18" customHeight="1">
      <c r="A1040" s="34"/>
      <c r="B1040" s="36"/>
      <c r="C1040" s="36"/>
      <c r="D1040" s="36"/>
      <c r="E1040" s="36"/>
      <c r="F1040" s="40" t="s">
        <v>37</v>
      </c>
      <c r="G1040" s="40"/>
      <c r="H1040" s="6">
        <f>SUM(H1038:H1039)</f>
        <v>11.178022</v>
      </c>
      <c r="I1040" s="35"/>
    </row>
    <row r="1041" spans="1:9" ht="15" customHeight="1">
      <c r="A1041" s="34"/>
      <c r="B1041" s="36"/>
      <c r="C1041" s="36"/>
      <c r="D1041" s="36"/>
      <c r="E1041" s="36"/>
      <c r="F1041" s="41" t="s">
        <v>42</v>
      </c>
      <c r="G1041" s="41"/>
      <c r="H1041" s="7">
        <f>H1036+H1040</f>
        <v>38.216271999999996</v>
      </c>
      <c r="I1041" s="35"/>
    </row>
    <row r="1042" spans="1:9" ht="9.9499999999999993" customHeight="1">
      <c r="A1042" s="34"/>
      <c r="B1042" s="36"/>
      <c r="C1042" s="36"/>
      <c r="D1042" s="36"/>
      <c r="E1042" s="36"/>
      <c r="F1042" s="42"/>
      <c r="G1042" s="42"/>
      <c r="H1042" s="42"/>
      <c r="I1042" s="35"/>
    </row>
    <row r="1043" spans="1:9" ht="20.100000000000001" customHeight="1">
      <c r="A1043" s="34"/>
      <c r="B1043" s="43" t="s">
        <v>383</v>
      </c>
      <c r="C1043" s="43"/>
      <c r="D1043" s="43"/>
      <c r="E1043" s="43"/>
      <c r="F1043" s="43"/>
      <c r="G1043" s="43"/>
      <c r="H1043" s="43"/>
      <c r="I1043" s="35"/>
    </row>
    <row r="1044" spans="1:9" ht="15" customHeight="1">
      <c r="A1044" s="34"/>
      <c r="B1044" s="39" t="s">
        <v>1</v>
      </c>
      <c r="C1044" s="39"/>
      <c r="D1044" s="1" t="s">
        <v>2</v>
      </c>
      <c r="E1044" s="1" t="s">
        <v>3</v>
      </c>
      <c r="F1044" s="1" t="s">
        <v>4</v>
      </c>
      <c r="G1044" s="1" t="s">
        <v>5</v>
      </c>
      <c r="H1044" s="1" t="s">
        <v>6</v>
      </c>
      <c r="I1044" s="35"/>
    </row>
    <row r="1045" spans="1:9" ht="21" customHeight="1">
      <c r="A1045" s="34"/>
      <c r="B1045" s="2" t="s">
        <v>384</v>
      </c>
      <c r="C1045" s="3" t="s">
        <v>385</v>
      </c>
      <c r="D1045" s="2" t="s">
        <v>9</v>
      </c>
      <c r="E1045" s="2" t="s">
        <v>13</v>
      </c>
      <c r="F1045" s="4">
        <v>1</v>
      </c>
      <c r="G1045" s="5">
        <v>3.17</v>
      </c>
      <c r="H1045" s="5">
        <f>F1045*G1045</f>
        <v>3.17</v>
      </c>
      <c r="I1045" s="35"/>
    </row>
    <row r="1046" spans="1:9" ht="21" customHeight="1">
      <c r="A1046" s="34"/>
      <c r="B1046" s="2" t="s">
        <v>386</v>
      </c>
      <c r="C1046" s="3" t="s">
        <v>387</v>
      </c>
      <c r="D1046" s="2" t="s">
        <v>9</v>
      </c>
      <c r="E1046" s="2" t="s">
        <v>13</v>
      </c>
      <c r="F1046" s="4">
        <v>1</v>
      </c>
      <c r="G1046" s="5">
        <v>2.4300000000000002</v>
      </c>
      <c r="H1046" s="5">
        <f>F1046*G1046</f>
        <v>2.4300000000000002</v>
      </c>
      <c r="I1046" s="35"/>
    </row>
    <row r="1047" spans="1:9" ht="29.1" customHeight="1">
      <c r="A1047" s="34"/>
      <c r="B1047" s="2" t="s">
        <v>375</v>
      </c>
      <c r="C1047" s="3" t="s">
        <v>376</v>
      </c>
      <c r="D1047" s="2" t="s">
        <v>9</v>
      </c>
      <c r="E1047" s="2" t="s">
        <v>13</v>
      </c>
      <c r="F1047" s="4">
        <v>9.5000000000000001E-2</v>
      </c>
      <c r="G1047" s="5">
        <v>30.74</v>
      </c>
      <c r="H1047" s="5">
        <f>F1047*G1047</f>
        <v>2.9202999999999997</v>
      </c>
      <c r="I1047" s="35"/>
    </row>
    <row r="1048" spans="1:9" ht="21" customHeight="1">
      <c r="A1048" s="34"/>
      <c r="B1048" s="2" t="s">
        <v>388</v>
      </c>
      <c r="C1048" s="3" t="s">
        <v>389</v>
      </c>
      <c r="D1048" s="2" t="s">
        <v>9</v>
      </c>
      <c r="E1048" s="2" t="s">
        <v>13</v>
      </c>
      <c r="F1048" s="4">
        <v>1</v>
      </c>
      <c r="G1048" s="5">
        <v>16.64</v>
      </c>
      <c r="H1048" s="5">
        <f>F1048*G1048</f>
        <v>16.64</v>
      </c>
      <c r="I1048" s="35"/>
    </row>
    <row r="1049" spans="1:9" ht="15" customHeight="1">
      <c r="A1049" s="34"/>
      <c r="B1049" s="36"/>
      <c r="C1049" s="36"/>
      <c r="D1049" s="36"/>
      <c r="E1049" s="36"/>
      <c r="F1049" s="40" t="s">
        <v>26</v>
      </c>
      <c r="G1049" s="40"/>
      <c r="H1049" s="6">
        <f>SUM(H1045:H1048)</f>
        <v>25.160299999999999</v>
      </c>
      <c r="I1049" s="35"/>
    </row>
    <row r="1050" spans="1:9" ht="15" customHeight="1">
      <c r="A1050" s="34"/>
      <c r="B1050" s="39" t="s">
        <v>27</v>
      </c>
      <c r="C1050" s="39"/>
      <c r="D1050" s="1" t="s">
        <v>2</v>
      </c>
      <c r="E1050" s="1" t="s">
        <v>3</v>
      </c>
      <c r="F1050" s="1" t="s">
        <v>4</v>
      </c>
      <c r="G1050" s="1" t="s">
        <v>5</v>
      </c>
      <c r="H1050" s="1" t="s">
        <v>6</v>
      </c>
      <c r="I1050" s="35"/>
    </row>
    <row r="1051" spans="1:9" ht="21" customHeight="1">
      <c r="A1051" s="34"/>
      <c r="B1051" s="2" t="s">
        <v>28</v>
      </c>
      <c r="C1051" s="3" t="s">
        <v>348</v>
      </c>
      <c r="D1051" s="2" t="s">
        <v>9</v>
      </c>
      <c r="E1051" s="2" t="s">
        <v>30</v>
      </c>
      <c r="F1051" s="4">
        <v>0.1489</v>
      </c>
      <c r="G1051" s="5">
        <v>22.03</v>
      </c>
      <c r="H1051" s="5">
        <f>F1051*G1051</f>
        <v>3.2802670000000003</v>
      </c>
      <c r="I1051" s="35"/>
    </row>
    <row r="1052" spans="1:9" ht="21" customHeight="1">
      <c r="A1052" s="34"/>
      <c r="B1052" s="2" t="s">
        <v>31</v>
      </c>
      <c r="C1052" s="3" t="s">
        <v>349</v>
      </c>
      <c r="D1052" s="2" t="s">
        <v>9</v>
      </c>
      <c r="E1052" s="2" t="s">
        <v>30</v>
      </c>
      <c r="F1052" s="4">
        <v>0.1489</v>
      </c>
      <c r="G1052" s="5">
        <v>28.71</v>
      </c>
      <c r="H1052" s="5">
        <f>F1052*G1052</f>
        <v>4.2749190000000006</v>
      </c>
      <c r="I1052" s="35"/>
    </row>
    <row r="1053" spans="1:9" ht="18" customHeight="1">
      <c r="A1053" s="34"/>
      <c r="B1053" s="36"/>
      <c r="C1053" s="36"/>
      <c r="D1053" s="36"/>
      <c r="E1053" s="36"/>
      <c r="F1053" s="40" t="s">
        <v>37</v>
      </c>
      <c r="G1053" s="40"/>
      <c r="H1053" s="6">
        <f>SUM(H1051:H1052)</f>
        <v>7.5551860000000008</v>
      </c>
      <c r="I1053" s="35"/>
    </row>
    <row r="1054" spans="1:9" ht="15" customHeight="1">
      <c r="A1054" s="34"/>
      <c r="B1054" s="36"/>
      <c r="C1054" s="36"/>
      <c r="D1054" s="36"/>
      <c r="E1054" s="36"/>
      <c r="F1054" s="41" t="s">
        <v>42</v>
      </c>
      <c r="G1054" s="41"/>
      <c r="H1054" s="7">
        <f>H1049+H1053</f>
        <v>32.715485999999999</v>
      </c>
      <c r="I1054" s="35"/>
    </row>
    <row r="1055" spans="1:9" ht="9.9499999999999993" customHeight="1">
      <c r="A1055" s="34"/>
      <c r="B1055" s="36"/>
      <c r="C1055" s="36"/>
      <c r="D1055" s="36"/>
      <c r="E1055" s="36"/>
      <c r="F1055" s="42"/>
      <c r="G1055" s="42"/>
      <c r="H1055" s="42"/>
      <c r="I1055" s="35"/>
    </row>
    <row r="1056" spans="1:9" ht="20.100000000000001" customHeight="1">
      <c r="A1056" s="34"/>
      <c r="B1056" s="43" t="s">
        <v>390</v>
      </c>
      <c r="C1056" s="43"/>
      <c r="D1056" s="43"/>
      <c r="E1056" s="43"/>
      <c r="F1056" s="43"/>
      <c r="G1056" s="43"/>
      <c r="H1056" s="43"/>
      <c r="I1056" s="35"/>
    </row>
    <row r="1057" spans="1:9" ht="15" customHeight="1">
      <c r="A1057" s="34"/>
      <c r="B1057" s="39" t="s">
        <v>1</v>
      </c>
      <c r="C1057" s="39"/>
      <c r="D1057" s="1" t="s">
        <v>2</v>
      </c>
      <c r="E1057" s="1" t="s">
        <v>3</v>
      </c>
      <c r="F1057" s="1" t="s">
        <v>4</v>
      </c>
      <c r="G1057" s="1" t="s">
        <v>5</v>
      </c>
      <c r="H1057" s="1" t="s">
        <v>6</v>
      </c>
      <c r="I1057" s="35"/>
    </row>
    <row r="1058" spans="1:9" ht="15" customHeight="1">
      <c r="A1058" s="34"/>
      <c r="B1058" s="2" t="s">
        <v>340</v>
      </c>
      <c r="C1058" s="3" t="s">
        <v>341</v>
      </c>
      <c r="D1058" s="2" t="s">
        <v>9</v>
      </c>
      <c r="E1058" s="2" t="s">
        <v>13</v>
      </c>
      <c r="F1058" s="4">
        <v>1.7600000000000001E-2</v>
      </c>
      <c r="G1058" s="5">
        <v>74.48</v>
      </c>
      <c r="H1058" s="5">
        <f>F1058*G1058</f>
        <v>1.3108480000000002</v>
      </c>
      <c r="I1058" s="35"/>
    </row>
    <row r="1059" spans="1:9" ht="15" customHeight="1">
      <c r="A1059" s="34"/>
      <c r="B1059" s="2" t="s">
        <v>344</v>
      </c>
      <c r="C1059" s="3" t="s">
        <v>345</v>
      </c>
      <c r="D1059" s="2" t="s">
        <v>9</v>
      </c>
      <c r="E1059" s="2" t="s">
        <v>13</v>
      </c>
      <c r="F1059" s="4">
        <v>2.3599999999999999E-2</v>
      </c>
      <c r="G1059" s="5">
        <v>2.4900000000000002</v>
      </c>
      <c r="H1059" s="5">
        <f>F1059*G1059</f>
        <v>5.8764000000000004E-2</v>
      </c>
      <c r="I1059" s="35"/>
    </row>
    <row r="1060" spans="1:9" ht="21" customHeight="1">
      <c r="A1060" s="34"/>
      <c r="B1060" s="2" t="s">
        <v>346</v>
      </c>
      <c r="C1060" s="3" t="s">
        <v>347</v>
      </c>
      <c r="D1060" s="2" t="s">
        <v>9</v>
      </c>
      <c r="E1060" s="2" t="s">
        <v>13</v>
      </c>
      <c r="F1060" s="4">
        <v>2.1000000000000001E-2</v>
      </c>
      <c r="G1060" s="5">
        <v>84.38</v>
      </c>
      <c r="H1060" s="5">
        <f>F1060*G1060</f>
        <v>1.7719800000000001</v>
      </c>
      <c r="I1060" s="35"/>
    </row>
    <row r="1061" spans="1:9" ht="21" customHeight="1">
      <c r="A1061" s="34"/>
      <c r="B1061" s="2" t="s">
        <v>391</v>
      </c>
      <c r="C1061" s="3" t="s">
        <v>392</v>
      </c>
      <c r="D1061" s="2" t="s">
        <v>9</v>
      </c>
      <c r="E1061" s="2" t="s">
        <v>13</v>
      </c>
      <c r="F1061" s="4">
        <v>1</v>
      </c>
      <c r="G1061" s="5">
        <v>8.77</v>
      </c>
      <c r="H1061" s="5">
        <f>F1061*G1061</f>
        <v>8.77</v>
      </c>
      <c r="I1061" s="35"/>
    </row>
    <row r="1062" spans="1:9" ht="15" customHeight="1">
      <c r="A1062" s="34"/>
      <c r="B1062" s="36"/>
      <c r="C1062" s="36"/>
      <c r="D1062" s="36"/>
      <c r="E1062" s="36"/>
      <c r="F1062" s="40" t="s">
        <v>26</v>
      </c>
      <c r="G1062" s="40"/>
      <c r="H1062" s="6">
        <f>SUM(H1058:H1061)</f>
        <v>11.911591999999999</v>
      </c>
      <c r="I1062" s="35"/>
    </row>
    <row r="1063" spans="1:9" ht="15" customHeight="1">
      <c r="A1063" s="34"/>
      <c r="B1063" s="39" t="s">
        <v>27</v>
      </c>
      <c r="C1063" s="39"/>
      <c r="D1063" s="1" t="s">
        <v>2</v>
      </c>
      <c r="E1063" s="1" t="s">
        <v>3</v>
      </c>
      <c r="F1063" s="1" t="s">
        <v>4</v>
      </c>
      <c r="G1063" s="1" t="s">
        <v>5</v>
      </c>
      <c r="H1063" s="1" t="s">
        <v>6</v>
      </c>
      <c r="I1063" s="35"/>
    </row>
    <row r="1064" spans="1:9" ht="21" customHeight="1">
      <c r="A1064" s="34"/>
      <c r="B1064" s="2" t="s">
        <v>28</v>
      </c>
      <c r="C1064" s="3" t="s">
        <v>348</v>
      </c>
      <c r="D1064" s="2" t="s">
        <v>9</v>
      </c>
      <c r="E1064" s="2" t="s">
        <v>30</v>
      </c>
      <c r="F1064" s="4">
        <v>0.14000000000000001</v>
      </c>
      <c r="G1064" s="5">
        <v>22.03</v>
      </c>
      <c r="H1064" s="5">
        <f>F1064*G1064</f>
        <v>3.0842000000000005</v>
      </c>
      <c r="I1064" s="35"/>
    </row>
    <row r="1065" spans="1:9" ht="21" customHeight="1">
      <c r="A1065" s="34"/>
      <c r="B1065" s="2" t="s">
        <v>31</v>
      </c>
      <c r="C1065" s="3" t="s">
        <v>349</v>
      </c>
      <c r="D1065" s="2" t="s">
        <v>9</v>
      </c>
      <c r="E1065" s="2" t="s">
        <v>30</v>
      </c>
      <c r="F1065" s="4">
        <v>0.14000000000000001</v>
      </c>
      <c r="G1065" s="5">
        <v>28.71</v>
      </c>
      <c r="H1065" s="5">
        <f>F1065*G1065</f>
        <v>4.0194000000000001</v>
      </c>
      <c r="I1065" s="35"/>
    </row>
    <row r="1066" spans="1:9" ht="18" customHeight="1">
      <c r="A1066" s="34"/>
      <c r="B1066" s="36"/>
      <c r="C1066" s="36"/>
      <c r="D1066" s="36"/>
      <c r="E1066" s="36"/>
      <c r="F1066" s="40" t="s">
        <v>37</v>
      </c>
      <c r="G1066" s="40"/>
      <c r="H1066" s="6">
        <f>SUM(H1064:H1065)</f>
        <v>7.1036000000000001</v>
      </c>
      <c r="I1066" s="35"/>
    </row>
    <row r="1067" spans="1:9" ht="15" customHeight="1">
      <c r="A1067" s="34"/>
      <c r="B1067" s="36"/>
      <c r="C1067" s="36"/>
      <c r="D1067" s="36"/>
      <c r="E1067" s="36"/>
      <c r="F1067" s="41" t="s">
        <v>42</v>
      </c>
      <c r="G1067" s="41"/>
      <c r="H1067" s="7">
        <f>H1062+H1066</f>
        <v>19.015191999999999</v>
      </c>
      <c r="I1067" s="35"/>
    </row>
    <row r="1068" spans="1:9" ht="9.9499999999999993" customHeight="1">
      <c r="A1068" s="34"/>
      <c r="B1068" s="36"/>
      <c r="C1068" s="36"/>
      <c r="D1068" s="36"/>
      <c r="E1068" s="36"/>
      <c r="F1068" s="42"/>
      <c r="G1068" s="42"/>
      <c r="H1068" s="42"/>
      <c r="I1068" s="35"/>
    </row>
    <row r="1069" spans="1:9" ht="20.100000000000001" customHeight="1">
      <c r="A1069" s="34"/>
      <c r="B1069" s="43" t="s">
        <v>393</v>
      </c>
      <c r="C1069" s="43"/>
      <c r="D1069" s="43"/>
      <c r="E1069" s="43"/>
      <c r="F1069" s="43"/>
      <c r="G1069" s="43"/>
      <c r="H1069" s="43"/>
      <c r="I1069" s="35"/>
    </row>
    <row r="1070" spans="1:9" ht="15" customHeight="1">
      <c r="A1070" s="34"/>
      <c r="B1070" s="39" t="s">
        <v>1</v>
      </c>
      <c r="C1070" s="39"/>
      <c r="D1070" s="1" t="s">
        <v>2</v>
      </c>
      <c r="E1070" s="1" t="s">
        <v>3</v>
      </c>
      <c r="F1070" s="1" t="s">
        <v>4</v>
      </c>
      <c r="G1070" s="1" t="s">
        <v>5</v>
      </c>
      <c r="H1070" s="1" t="s">
        <v>6</v>
      </c>
      <c r="I1070" s="35"/>
    </row>
    <row r="1071" spans="1:9" ht="21" customHeight="1">
      <c r="A1071" s="34"/>
      <c r="B1071" s="2" t="s">
        <v>371</v>
      </c>
      <c r="C1071" s="3" t="s">
        <v>372</v>
      </c>
      <c r="D1071" s="2" t="s">
        <v>9</v>
      </c>
      <c r="E1071" s="2" t="s">
        <v>13</v>
      </c>
      <c r="F1071" s="4">
        <v>3</v>
      </c>
      <c r="G1071" s="5">
        <v>2.7</v>
      </c>
      <c r="H1071" s="5">
        <f>F1071*G1071</f>
        <v>8.1000000000000014</v>
      </c>
      <c r="I1071" s="35"/>
    </row>
    <row r="1072" spans="1:9" ht="29.1" customHeight="1">
      <c r="A1072" s="34"/>
      <c r="B1072" s="2" t="s">
        <v>375</v>
      </c>
      <c r="C1072" s="3" t="s">
        <v>376</v>
      </c>
      <c r="D1072" s="2" t="s">
        <v>9</v>
      </c>
      <c r="E1072" s="2" t="s">
        <v>13</v>
      </c>
      <c r="F1072" s="4">
        <v>0.17249999999999999</v>
      </c>
      <c r="G1072" s="5">
        <v>30.74</v>
      </c>
      <c r="H1072" s="5">
        <f>F1072*G1072</f>
        <v>5.302649999999999</v>
      </c>
      <c r="I1072" s="35"/>
    </row>
    <row r="1073" spans="1:9" ht="21" customHeight="1">
      <c r="A1073" s="34"/>
      <c r="B1073" s="2" t="s">
        <v>394</v>
      </c>
      <c r="C1073" s="3" t="s">
        <v>395</v>
      </c>
      <c r="D1073" s="2" t="s">
        <v>9</v>
      </c>
      <c r="E1073" s="2" t="s">
        <v>13</v>
      </c>
      <c r="F1073" s="4">
        <v>1</v>
      </c>
      <c r="G1073" s="5">
        <v>14.45</v>
      </c>
      <c r="H1073" s="5">
        <f>F1073*G1073</f>
        <v>14.45</v>
      </c>
      <c r="I1073" s="35"/>
    </row>
    <row r="1074" spans="1:9" ht="15" customHeight="1">
      <c r="A1074" s="34"/>
      <c r="B1074" s="36"/>
      <c r="C1074" s="36"/>
      <c r="D1074" s="36"/>
      <c r="E1074" s="36"/>
      <c r="F1074" s="40" t="s">
        <v>26</v>
      </c>
      <c r="G1074" s="40"/>
      <c r="H1074" s="6">
        <f>SUM(H1071:H1073)</f>
        <v>27.852650000000001</v>
      </c>
      <c r="I1074" s="35"/>
    </row>
    <row r="1075" spans="1:9" ht="15" customHeight="1">
      <c r="A1075" s="34"/>
      <c r="B1075" s="39" t="s">
        <v>27</v>
      </c>
      <c r="C1075" s="39"/>
      <c r="D1075" s="1" t="s">
        <v>2</v>
      </c>
      <c r="E1075" s="1" t="s">
        <v>3</v>
      </c>
      <c r="F1075" s="1" t="s">
        <v>4</v>
      </c>
      <c r="G1075" s="1" t="s">
        <v>5</v>
      </c>
      <c r="H1075" s="1" t="s">
        <v>6</v>
      </c>
      <c r="I1075" s="35"/>
    </row>
    <row r="1076" spans="1:9" ht="21" customHeight="1">
      <c r="A1076" s="34"/>
      <c r="B1076" s="2" t="s">
        <v>28</v>
      </c>
      <c r="C1076" s="3" t="s">
        <v>348</v>
      </c>
      <c r="D1076" s="2" t="s">
        <v>9</v>
      </c>
      <c r="E1076" s="2" t="s">
        <v>30</v>
      </c>
      <c r="F1076" s="4">
        <v>0.28960000000000002</v>
      </c>
      <c r="G1076" s="5">
        <v>22.03</v>
      </c>
      <c r="H1076" s="5">
        <f>F1076*G1076</f>
        <v>6.3798880000000011</v>
      </c>
      <c r="I1076" s="35"/>
    </row>
    <row r="1077" spans="1:9" ht="21" customHeight="1">
      <c r="A1077" s="34"/>
      <c r="B1077" s="2" t="s">
        <v>31</v>
      </c>
      <c r="C1077" s="3" t="s">
        <v>349</v>
      </c>
      <c r="D1077" s="2" t="s">
        <v>9</v>
      </c>
      <c r="E1077" s="2" t="s">
        <v>30</v>
      </c>
      <c r="F1077" s="4">
        <v>0.28960000000000002</v>
      </c>
      <c r="G1077" s="5">
        <v>28.71</v>
      </c>
      <c r="H1077" s="5">
        <f>F1077*G1077</f>
        <v>8.3144160000000014</v>
      </c>
      <c r="I1077" s="35"/>
    </row>
    <row r="1078" spans="1:9" ht="18" customHeight="1">
      <c r="A1078" s="34"/>
      <c r="B1078" s="36"/>
      <c r="C1078" s="36"/>
      <c r="D1078" s="36"/>
      <c r="E1078" s="36"/>
      <c r="F1078" s="40" t="s">
        <v>37</v>
      </c>
      <c r="G1078" s="40"/>
      <c r="H1078" s="6">
        <f>SUM(H1076:H1077)</f>
        <v>14.694304000000002</v>
      </c>
      <c r="I1078" s="35"/>
    </row>
    <row r="1079" spans="1:9" ht="15" customHeight="1">
      <c r="A1079" s="34"/>
      <c r="B1079" s="36"/>
      <c r="C1079" s="36"/>
      <c r="D1079" s="36"/>
      <c r="E1079" s="36"/>
      <c r="F1079" s="41" t="s">
        <v>42</v>
      </c>
      <c r="G1079" s="41"/>
      <c r="H1079" s="7">
        <f>H1074+H1078</f>
        <v>42.546953999999999</v>
      </c>
      <c r="I1079" s="35"/>
    </row>
    <row r="1080" spans="1:9" ht="9.9499999999999993" customHeight="1">
      <c r="A1080" s="34"/>
      <c r="B1080" s="36"/>
      <c r="C1080" s="36"/>
      <c r="D1080" s="36"/>
      <c r="E1080" s="36"/>
      <c r="F1080" s="42"/>
      <c r="G1080" s="42"/>
      <c r="H1080" s="42"/>
      <c r="I1080" s="35"/>
    </row>
    <row r="1081" spans="1:9" ht="20.100000000000001" customHeight="1">
      <c r="A1081" s="34"/>
      <c r="B1081" s="43" t="s">
        <v>396</v>
      </c>
      <c r="C1081" s="43"/>
      <c r="D1081" s="43"/>
      <c r="E1081" s="43"/>
      <c r="F1081" s="43"/>
      <c r="G1081" s="43"/>
      <c r="H1081" s="43"/>
      <c r="I1081" s="35"/>
    </row>
    <row r="1082" spans="1:9" ht="15" customHeight="1">
      <c r="A1082" s="34"/>
      <c r="B1082" s="39" t="s">
        <v>1</v>
      </c>
      <c r="C1082" s="39"/>
      <c r="D1082" s="1" t="s">
        <v>2</v>
      </c>
      <c r="E1082" s="1" t="s">
        <v>3</v>
      </c>
      <c r="F1082" s="1" t="s">
        <v>4</v>
      </c>
      <c r="G1082" s="1" t="s">
        <v>5</v>
      </c>
      <c r="H1082" s="1" t="s">
        <v>6</v>
      </c>
      <c r="I1082" s="35"/>
    </row>
    <row r="1083" spans="1:9" ht="21" customHeight="1">
      <c r="A1083" s="34"/>
      <c r="B1083" s="2" t="s">
        <v>379</v>
      </c>
      <c r="C1083" s="3" t="s">
        <v>380</v>
      </c>
      <c r="D1083" s="2" t="s">
        <v>9</v>
      </c>
      <c r="E1083" s="2" t="s">
        <v>13</v>
      </c>
      <c r="F1083" s="4">
        <v>3</v>
      </c>
      <c r="G1083" s="5">
        <v>2.2400000000000002</v>
      </c>
      <c r="H1083" s="5">
        <f>F1083*G1083</f>
        <v>6.7200000000000006</v>
      </c>
      <c r="I1083" s="35"/>
    </row>
    <row r="1084" spans="1:9" ht="29.1" customHeight="1">
      <c r="A1084" s="34"/>
      <c r="B1084" s="2" t="s">
        <v>375</v>
      </c>
      <c r="C1084" s="3" t="s">
        <v>376</v>
      </c>
      <c r="D1084" s="2" t="s">
        <v>9</v>
      </c>
      <c r="E1084" s="2" t="s">
        <v>13</v>
      </c>
      <c r="F1084" s="4">
        <v>0.1125</v>
      </c>
      <c r="G1084" s="5">
        <v>30.74</v>
      </c>
      <c r="H1084" s="5">
        <f>F1084*G1084</f>
        <v>3.45825</v>
      </c>
      <c r="I1084" s="35"/>
    </row>
    <row r="1085" spans="1:9" ht="21" customHeight="1">
      <c r="A1085" s="34"/>
      <c r="B1085" s="2" t="s">
        <v>397</v>
      </c>
      <c r="C1085" s="3" t="s">
        <v>398</v>
      </c>
      <c r="D1085" s="2" t="s">
        <v>9</v>
      </c>
      <c r="E1085" s="2" t="s">
        <v>13</v>
      </c>
      <c r="F1085" s="4">
        <v>1</v>
      </c>
      <c r="G1085" s="5">
        <v>15</v>
      </c>
      <c r="H1085" s="5">
        <f>F1085*G1085</f>
        <v>15</v>
      </c>
      <c r="I1085" s="35"/>
    </row>
    <row r="1086" spans="1:9" ht="15" customHeight="1">
      <c r="A1086" s="34"/>
      <c r="B1086" s="36"/>
      <c r="C1086" s="36"/>
      <c r="D1086" s="36"/>
      <c r="E1086" s="36"/>
      <c r="F1086" s="40" t="s">
        <v>26</v>
      </c>
      <c r="G1086" s="40"/>
      <c r="H1086" s="6">
        <f>SUM(H1083:H1085)</f>
        <v>25.178249999999998</v>
      </c>
      <c r="I1086" s="35"/>
    </row>
    <row r="1087" spans="1:9" ht="15" customHeight="1">
      <c r="A1087" s="34"/>
      <c r="B1087" s="39" t="s">
        <v>27</v>
      </c>
      <c r="C1087" s="39"/>
      <c r="D1087" s="1" t="s">
        <v>2</v>
      </c>
      <c r="E1087" s="1" t="s">
        <v>3</v>
      </c>
      <c r="F1087" s="1" t="s">
        <v>4</v>
      </c>
      <c r="G1087" s="1" t="s">
        <v>5</v>
      </c>
      <c r="H1087" s="1" t="s">
        <v>6</v>
      </c>
      <c r="I1087" s="35"/>
    </row>
    <row r="1088" spans="1:9" ht="21" customHeight="1">
      <c r="A1088" s="34"/>
      <c r="B1088" s="2" t="s">
        <v>28</v>
      </c>
      <c r="C1088" s="3" t="s">
        <v>348</v>
      </c>
      <c r="D1088" s="2" t="s">
        <v>9</v>
      </c>
      <c r="E1088" s="2" t="s">
        <v>30</v>
      </c>
      <c r="F1088" s="4">
        <v>0.2203</v>
      </c>
      <c r="G1088" s="5">
        <v>22.03</v>
      </c>
      <c r="H1088" s="5">
        <f>F1088*G1088</f>
        <v>4.8532090000000006</v>
      </c>
      <c r="I1088" s="35"/>
    </row>
    <row r="1089" spans="1:9" ht="21" customHeight="1">
      <c r="A1089" s="34"/>
      <c r="B1089" s="2" t="s">
        <v>31</v>
      </c>
      <c r="C1089" s="3" t="s">
        <v>349</v>
      </c>
      <c r="D1089" s="2" t="s">
        <v>9</v>
      </c>
      <c r="E1089" s="2" t="s">
        <v>30</v>
      </c>
      <c r="F1089" s="4">
        <v>0.2203</v>
      </c>
      <c r="G1089" s="5">
        <v>28.71</v>
      </c>
      <c r="H1089" s="5">
        <f>F1089*G1089</f>
        <v>6.3248129999999998</v>
      </c>
      <c r="I1089" s="35"/>
    </row>
    <row r="1090" spans="1:9" ht="18" customHeight="1">
      <c r="A1090" s="34"/>
      <c r="B1090" s="36"/>
      <c r="C1090" s="36"/>
      <c r="D1090" s="36"/>
      <c r="E1090" s="36"/>
      <c r="F1090" s="40" t="s">
        <v>37</v>
      </c>
      <c r="G1090" s="40"/>
      <c r="H1090" s="6">
        <f>SUM(H1088:H1089)</f>
        <v>11.178022</v>
      </c>
      <c r="I1090" s="35"/>
    </row>
    <row r="1091" spans="1:9" ht="15" customHeight="1">
      <c r="A1091" s="34"/>
      <c r="B1091" s="36"/>
      <c r="C1091" s="36"/>
      <c r="D1091" s="36"/>
      <c r="E1091" s="36"/>
      <c r="F1091" s="41" t="s">
        <v>42</v>
      </c>
      <c r="G1091" s="41"/>
      <c r="H1091" s="7">
        <f>H1086+H1090</f>
        <v>36.356271999999997</v>
      </c>
      <c r="I1091" s="35"/>
    </row>
    <row r="1092" spans="1:9" ht="9.9499999999999993" customHeight="1">
      <c r="A1092" s="34"/>
      <c r="B1092" s="36"/>
      <c r="C1092" s="36"/>
      <c r="D1092" s="36"/>
      <c r="E1092" s="36"/>
      <c r="F1092" s="42"/>
      <c r="G1092" s="42"/>
      <c r="H1092" s="42"/>
      <c r="I1092" s="35"/>
    </row>
    <row r="1093" spans="1:9" ht="20.100000000000001" customHeight="1">
      <c r="A1093" s="34"/>
      <c r="B1093" s="43" t="s">
        <v>399</v>
      </c>
      <c r="C1093" s="43"/>
      <c r="D1093" s="43"/>
      <c r="E1093" s="43"/>
      <c r="F1093" s="43"/>
      <c r="G1093" s="43"/>
      <c r="H1093" s="43"/>
      <c r="I1093" s="35"/>
    </row>
    <row r="1094" spans="1:9" ht="15" customHeight="1">
      <c r="A1094" s="34"/>
      <c r="B1094" s="39" t="s">
        <v>1</v>
      </c>
      <c r="C1094" s="39"/>
      <c r="D1094" s="1" t="s">
        <v>2</v>
      </c>
      <c r="E1094" s="1" t="s">
        <v>3</v>
      </c>
      <c r="F1094" s="1" t="s">
        <v>4</v>
      </c>
      <c r="G1094" s="1" t="s">
        <v>5</v>
      </c>
      <c r="H1094" s="1" t="s">
        <v>6</v>
      </c>
      <c r="I1094" s="35"/>
    </row>
    <row r="1095" spans="1:9" ht="15" customHeight="1">
      <c r="A1095" s="34"/>
      <c r="B1095" s="2" t="s">
        <v>340</v>
      </c>
      <c r="C1095" s="3" t="s">
        <v>341</v>
      </c>
      <c r="D1095" s="2" t="s">
        <v>9</v>
      </c>
      <c r="E1095" s="2" t="s">
        <v>13</v>
      </c>
      <c r="F1095" s="4">
        <v>4.8999999999999998E-3</v>
      </c>
      <c r="G1095" s="5">
        <v>74.48</v>
      </c>
      <c r="H1095" s="5">
        <f>F1095*G1095</f>
        <v>0.364952</v>
      </c>
      <c r="I1095" s="35"/>
    </row>
    <row r="1096" spans="1:9" ht="15" customHeight="1">
      <c r="A1096" s="34"/>
      <c r="B1096" s="2" t="s">
        <v>344</v>
      </c>
      <c r="C1096" s="3" t="s">
        <v>345</v>
      </c>
      <c r="D1096" s="2" t="s">
        <v>9</v>
      </c>
      <c r="E1096" s="2" t="s">
        <v>13</v>
      </c>
      <c r="F1096" s="4">
        <v>3.5999999999999997E-2</v>
      </c>
      <c r="G1096" s="5">
        <v>2.4900000000000002</v>
      </c>
      <c r="H1096" s="5">
        <f>F1096*G1096</f>
        <v>8.9639999999999997E-2</v>
      </c>
      <c r="I1096" s="35"/>
    </row>
    <row r="1097" spans="1:9" ht="15" customHeight="1">
      <c r="A1097" s="34"/>
      <c r="B1097" s="8" t="s">
        <v>736</v>
      </c>
      <c r="C1097" s="3" t="s">
        <v>400</v>
      </c>
      <c r="D1097" s="2" t="s">
        <v>683</v>
      </c>
      <c r="E1097" s="2" t="s">
        <v>21</v>
      </c>
      <c r="F1097" s="4">
        <v>1.05</v>
      </c>
      <c r="G1097" s="5">
        <v>66.16</v>
      </c>
      <c r="H1097" s="5">
        <f>F1097*G1097</f>
        <v>69.468000000000004</v>
      </c>
      <c r="I1097" s="35"/>
    </row>
    <row r="1098" spans="1:9" ht="21" customHeight="1">
      <c r="A1098" s="34"/>
      <c r="B1098" s="2" t="s">
        <v>346</v>
      </c>
      <c r="C1098" s="3" t="s">
        <v>347</v>
      </c>
      <c r="D1098" s="2" t="s">
        <v>9</v>
      </c>
      <c r="E1098" s="2" t="s">
        <v>13</v>
      </c>
      <c r="F1098" s="4">
        <v>7.4999999999999997E-3</v>
      </c>
      <c r="G1098" s="5">
        <v>84.38</v>
      </c>
      <c r="H1098" s="5">
        <f>F1098*G1098</f>
        <v>0.63284999999999991</v>
      </c>
      <c r="I1098" s="35"/>
    </row>
    <row r="1099" spans="1:9" ht="15" customHeight="1">
      <c r="A1099" s="34"/>
      <c r="B1099" s="36"/>
      <c r="C1099" s="36"/>
      <c r="D1099" s="36"/>
      <c r="E1099" s="36"/>
      <c r="F1099" s="40" t="s">
        <v>26</v>
      </c>
      <c r="G1099" s="40"/>
      <c r="H1099" s="6">
        <f>SUM(H1095:H1098)</f>
        <v>70.555442000000014</v>
      </c>
      <c r="I1099" s="35"/>
    </row>
    <row r="1100" spans="1:9" ht="15" customHeight="1">
      <c r="A1100" s="34"/>
      <c r="B1100" s="39" t="s">
        <v>27</v>
      </c>
      <c r="C1100" s="39"/>
      <c r="D1100" s="1" t="s">
        <v>2</v>
      </c>
      <c r="E1100" s="1" t="s">
        <v>3</v>
      </c>
      <c r="F1100" s="1" t="s">
        <v>4</v>
      </c>
      <c r="G1100" s="1" t="s">
        <v>5</v>
      </c>
      <c r="H1100" s="1" t="s">
        <v>6</v>
      </c>
      <c r="I1100" s="35"/>
    </row>
    <row r="1101" spans="1:9" ht="21" customHeight="1">
      <c r="A1101" s="34"/>
      <c r="B1101" s="2" t="s">
        <v>28</v>
      </c>
      <c r="C1101" s="3" t="s">
        <v>348</v>
      </c>
      <c r="D1101" s="2" t="s">
        <v>9</v>
      </c>
      <c r="E1101" s="2" t="s">
        <v>30</v>
      </c>
      <c r="F1101" s="4">
        <v>0.41620000000000001</v>
      </c>
      <c r="G1101" s="5">
        <v>22.03</v>
      </c>
      <c r="H1101" s="5">
        <f>F1101*G1101</f>
        <v>9.1688860000000005</v>
      </c>
      <c r="I1101" s="35"/>
    </row>
    <row r="1102" spans="1:9" ht="21" customHeight="1">
      <c r="A1102" s="34"/>
      <c r="B1102" s="2" t="s">
        <v>31</v>
      </c>
      <c r="C1102" s="3" t="s">
        <v>349</v>
      </c>
      <c r="D1102" s="2" t="s">
        <v>9</v>
      </c>
      <c r="E1102" s="2" t="s">
        <v>30</v>
      </c>
      <c r="F1102" s="4">
        <v>0.41620000000000001</v>
      </c>
      <c r="G1102" s="5">
        <v>28.71</v>
      </c>
      <c r="H1102" s="5">
        <f>F1102*G1102</f>
        <v>11.949102</v>
      </c>
      <c r="I1102" s="35"/>
    </row>
    <row r="1103" spans="1:9" ht="18" customHeight="1">
      <c r="A1103" s="34"/>
      <c r="B1103" s="36"/>
      <c r="C1103" s="36"/>
      <c r="D1103" s="36"/>
      <c r="E1103" s="36"/>
      <c r="F1103" s="40" t="s">
        <v>37</v>
      </c>
      <c r="G1103" s="40"/>
      <c r="H1103" s="6">
        <f>SUM(H1101:H1102)</f>
        <v>21.117988</v>
      </c>
      <c r="I1103" s="35"/>
    </row>
    <row r="1104" spans="1:9" ht="15" customHeight="1">
      <c r="A1104" s="34"/>
      <c r="B1104" s="36"/>
      <c r="C1104" s="36"/>
      <c r="D1104" s="36"/>
      <c r="E1104" s="36"/>
      <c r="F1104" s="41" t="s">
        <v>42</v>
      </c>
      <c r="G1104" s="41"/>
      <c r="H1104" s="7">
        <f>H1099+H1103</f>
        <v>91.67343000000001</v>
      </c>
      <c r="I1104" s="35"/>
    </row>
    <row r="1105" spans="1:9" ht="9.9499999999999993" customHeight="1">
      <c r="A1105" s="34"/>
      <c r="B1105" s="36"/>
      <c r="C1105" s="36"/>
      <c r="D1105" s="36"/>
      <c r="E1105" s="36"/>
      <c r="F1105" s="42"/>
      <c r="G1105" s="42"/>
      <c r="H1105" s="42"/>
      <c r="I1105" s="35"/>
    </row>
    <row r="1106" spans="1:9" ht="20.100000000000001" customHeight="1">
      <c r="A1106" s="34"/>
      <c r="B1106" s="43" t="s">
        <v>401</v>
      </c>
      <c r="C1106" s="43"/>
      <c r="D1106" s="43"/>
      <c r="E1106" s="43"/>
      <c r="F1106" s="43"/>
      <c r="G1106" s="43"/>
      <c r="H1106" s="43"/>
      <c r="I1106" s="35"/>
    </row>
    <row r="1107" spans="1:9" ht="15" customHeight="1">
      <c r="A1107" s="34"/>
      <c r="B1107" s="39" t="s">
        <v>1</v>
      </c>
      <c r="C1107" s="39"/>
      <c r="D1107" s="1" t="s">
        <v>2</v>
      </c>
      <c r="E1107" s="1" t="s">
        <v>3</v>
      </c>
      <c r="F1107" s="1" t="s">
        <v>4</v>
      </c>
      <c r="G1107" s="1" t="s">
        <v>5</v>
      </c>
      <c r="H1107" s="1" t="s">
        <v>6</v>
      </c>
      <c r="I1107" s="35"/>
    </row>
    <row r="1108" spans="1:9" ht="15" customHeight="1">
      <c r="A1108" s="34"/>
      <c r="B1108" s="8" t="s">
        <v>740</v>
      </c>
      <c r="C1108" s="3" t="s">
        <v>402</v>
      </c>
      <c r="D1108" s="2" t="s">
        <v>364</v>
      </c>
      <c r="E1108" s="2" t="s">
        <v>13</v>
      </c>
      <c r="F1108" s="4">
        <v>1</v>
      </c>
      <c r="G1108" s="5">
        <v>84.63</v>
      </c>
      <c r="H1108" s="5">
        <f>F1108*G1108</f>
        <v>84.63</v>
      </c>
      <c r="I1108" s="35"/>
    </row>
    <row r="1109" spans="1:9" ht="15" customHeight="1">
      <c r="A1109" s="34"/>
      <c r="B1109" s="8" t="s">
        <v>740</v>
      </c>
      <c r="C1109" s="3" t="s">
        <v>402</v>
      </c>
      <c r="D1109" s="2" t="s">
        <v>364</v>
      </c>
      <c r="E1109" s="2" t="s">
        <v>13</v>
      </c>
      <c r="F1109" s="4">
        <v>1</v>
      </c>
      <c r="G1109" s="5">
        <v>84.63</v>
      </c>
      <c r="H1109" s="5">
        <f>F1109*G1109</f>
        <v>84.63</v>
      </c>
      <c r="I1109" s="35"/>
    </row>
    <row r="1110" spans="1:9" ht="15" customHeight="1">
      <c r="A1110" s="34"/>
      <c r="B1110" s="2" t="s">
        <v>403</v>
      </c>
      <c r="C1110" s="3" t="s">
        <v>404</v>
      </c>
      <c r="D1110" s="2" t="s">
        <v>9</v>
      </c>
      <c r="E1110" s="2" t="s">
        <v>13</v>
      </c>
      <c r="F1110" s="4">
        <v>1</v>
      </c>
      <c r="G1110" s="5">
        <v>4.95</v>
      </c>
      <c r="H1110" s="5">
        <f>F1110*G1110</f>
        <v>4.95</v>
      </c>
      <c r="I1110" s="35"/>
    </row>
    <row r="1111" spans="1:9" ht="21" customHeight="1">
      <c r="A1111" s="34"/>
      <c r="B1111" s="2" t="s">
        <v>405</v>
      </c>
      <c r="C1111" s="3" t="s">
        <v>406</v>
      </c>
      <c r="D1111" s="2" t="s">
        <v>9</v>
      </c>
      <c r="E1111" s="2" t="s">
        <v>13</v>
      </c>
      <c r="F1111" s="4">
        <v>1</v>
      </c>
      <c r="G1111" s="5">
        <v>59.74</v>
      </c>
      <c r="H1111" s="5">
        <f>F1111*G1111</f>
        <v>59.74</v>
      </c>
      <c r="I1111" s="35"/>
    </row>
    <row r="1112" spans="1:9" ht="15" customHeight="1">
      <c r="A1112" s="34"/>
      <c r="B1112" s="36"/>
      <c r="C1112" s="36"/>
      <c r="D1112" s="36"/>
      <c r="E1112" s="36"/>
      <c r="F1112" s="40" t="s">
        <v>26</v>
      </c>
      <c r="G1112" s="40"/>
      <c r="H1112" s="6">
        <f>SUM(H1108:H1111)</f>
        <v>233.95</v>
      </c>
      <c r="I1112" s="35"/>
    </row>
    <row r="1113" spans="1:9" ht="15" customHeight="1">
      <c r="A1113" s="34"/>
      <c r="B1113" s="39" t="s">
        <v>27</v>
      </c>
      <c r="C1113" s="39"/>
      <c r="D1113" s="1" t="s">
        <v>2</v>
      </c>
      <c r="E1113" s="1" t="s">
        <v>3</v>
      </c>
      <c r="F1113" s="1" t="s">
        <v>4</v>
      </c>
      <c r="G1113" s="1" t="s">
        <v>5</v>
      </c>
      <c r="H1113" s="1" t="s">
        <v>6</v>
      </c>
      <c r="I1113" s="35"/>
    </row>
    <row r="1114" spans="1:9" ht="21" customHeight="1">
      <c r="A1114" s="34"/>
      <c r="B1114" s="2" t="s">
        <v>31</v>
      </c>
      <c r="C1114" s="3" t="s">
        <v>349</v>
      </c>
      <c r="D1114" s="2" t="s">
        <v>9</v>
      </c>
      <c r="E1114" s="2" t="s">
        <v>30</v>
      </c>
      <c r="F1114" s="4">
        <v>2.5</v>
      </c>
      <c r="G1114" s="5">
        <v>28.71</v>
      </c>
      <c r="H1114" s="5">
        <f>F1114*G1114</f>
        <v>71.775000000000006</v>
      </c>
      <c r="I1114" s="35"/>
    </row>
    <row r="1115" spans="1:9" ht="15" customHeight="1">
      <c r="A1115" s="34"/>
      <c r="B1115" s="2" t="s">
        <v>35</v>
      </c>
      <c r="C1115" s="3" t="s">
        <v>78</v>
      </c>
      <c r="D1115" s="2" t="s">
        <v>9</v>
      </c>
      <c r="E1115" s="2" t="s">
        <v>30</v>
      </c>
      <c r="F1115" s="4">
        <v>2.5</v>
      </c>
      <c r="G1115" s="5">
        <v>21.04</v>
      </c>
      <c r="H1115" s="5">
        <f>F1115*G1115</f>
        <v>52.599999999999994</v>
      </c>
      <c r="I1115" s="35"/>
    </row>
    <row r="1116" spans="1:9" ht="18" customHeight="1">
      <c r="A1116" s="34"/>
      <c r="B1116" s="36"/>
      <c r="C1116" s="36"/>
      <c r="D1116" s="36"/>
      <c r="E1116" s="36"/>
      <c r="F1116" s="40" t="s">
        <v>37</v>
      </c>
      <c r="G1116" s="40"/>
      <c r="H1116" s="6">
        <f>SUM(H1114:H1115)</f>
        <v>124.375</v>
      </c>
      <c r="I1116" s="35"/>
    </row>
    <row r="1117" spans="1:9" ht="15" customHeight="1">
      <c r="A1117" s="34"/>
      <c r="B1117" s="39" t="s">
        <v>38</v>
      </c>
      <c r="C1117" s="39"/>
      <c r="D1117" s="1" t="s">
        <v>2</v>
      </c>
      <c r="E1117" s="1" t="s">
        <v>3</v>
      </c>
      <c r="F1117" s="1" t="s">
        <v>4</v>
      </c>
      <c r="G1117" s="1" t="s">
        <v>5</v>
      </c>
      <c r="H1117" s="1" t="s">
        <v>6</v>
      </c>
      <c r="I1117" s="35"/>
    </row>
    <row r="1118" spans="1:9" ht="21" customHeight="1">
      <c r="A1118" s="34"/>
      <c r="B1118" s="2" t="s">
        <v>407</v>
      </c>
      <c r="C1118" s="3" t="s">
        <v>408</v>
      </c>
      <c r="D1118" s="2" t="s">
        <v>9</v>
      </c>
      <c r="E1118" s="2" t="s">
        <v>13</v>
      </c>
      <c r="F1118" s="4">
        <v>1</v>
      </c>
      <c r="G1118" s="5">
        <v>11.15</v>
      </c>
      <c r="H1118" s="5">
        <f>F1118*G1118</f>
        <v>11.15</v>
      </c>
      <c r="I1118" s="35"/>
    </row>
    <row r="1119" spans="1:9" ht="15" customHeight="1">
      <c r="A1119" s="34"/>
      <c r="B1119" s="36"/>
      <c r="C1119" s="36"/>
      <c r="D1119" s="36"/>
      <c r="E1119" s="36"/>
      <c r="F1119" s="40" t="s">
        <v>41</v>
      </c>
      <c r="G1119" s="40"/>
      <c r="H1119" s="6">
        <f>H1118</f>
        <v>11.15</v>
      </c>
      <c r="I1119" s="35"/>
    </row>
    <row r="1120" spans="1:9" ht="15" customHeight="1">
      <c r="A1120" s="34"/>
      <c r="B1120" s="36"/>
      <c r="C1120" s="36"/>
      <c r="D1120" s="36"/>
      <c r="E1120" s="36"/>
      <c r="F1120" s="41" t="s">
        <v>42</v>
      </c>
      <c r="G1120" s="41"/>
      <c r="H1120" s="7">
        <f>H1112+H1116+H1119</f>
        <v>369.47499999999997</v>
      </c>
      <c r="I1120" s="35"/>
    </row>
    <row r="1121" spans="1:9" ht="9.9499999999999993" customHeight="1">
      <c r="A1121" s="34"/>
      <c r="B1121" s="36"/>
      <c r="C1121" s="36"/>
      <c r="D1121" s="36"/>
      <c r="E1121" s="36"/>
      <c r="F1121" s="42"/>
      <c r="G1121" s="42"/>
      <c r="H1121" s="42"/>
      <c r="I1121" s="35"/>
    </row>
    <row r="1122" spans="1:9" ht="20.100000000000001" customHeight="1">
      <c r="A1122" s="34"/>
      <c r="B1122" s="43" t="s">
        <v>409</v>
      </c>
      <c r="C1122" s="43"/>
      <c r="D1122" s="43"/>
      <c r="E1122" s="43"/>
      <c r="F1122" s="43"/>
      <c r="G1122" s="43"/>
      <c r="H1122" s="43"/>
      <c r="I1122" s="35"/>
    </row>
    <row r="1123" spans="1:9" ht="15" customHeight="1">
      <c r="A1123" s="34"/>
      <c r="B1123" s="39" t="s">
        <v>1</v>
      </c>
      <c r="C1123" s="39"/>
      <c r="D1123" s="1" t="s">
        <v>2</v>
      </c>
      <c r="E1123" s="1" t="s">
        <v>3</v>
      </c>
      <c r="F1123" s="1" t="s">
        <v>4</v>
      </c>
      <c r="G1123" s="1" t="s">
        <v>5</v>
      </c>
      <c r="H1123" s="1" t="s">
        <v>6</v>
      </c>
      <c r="I1123" s="35"/>
    </row>
    <row r="1124" spans="1:9" ht="21" customHeight="1">
      <c r="A1124" s="34"/>
      <c r="B1124" s="2" t="s">
        <v>410</v>
      </c>
      <c r="C1124" s="3" t="s">
        <v>411</v>
      </c>
      <c r="D1124" s="2" t="s">
        <v>9</v>
      </c>
      <c r="E1124" s="2" t="s">
        <v>13</v>
      </c>
      <c r="F1124" s="4">
        <v>1</v>
      </c>
      <c r="G1124" s="5">
        <v>87.81</v>
      </c>
      <c r="H1124" s="5">
        <f>F1124*G1124</f>
        <v>87.81</v>
      </c>
      <c r="I1124" s="35"/>
    </row>
    <row r="1125" spans="1:9" ht="29.1" customHeight="1">
      <c r="A1125" s="34"/>
      <c r="B1125" s="2" t="s">
        <v>412</v>
      </c>
      <c r="C1125" s="3" t="s">
        <v>413</v>
      </c>
      <c r="D1125" s="2" t="s">
        <v>9</v>
      </c>
      <c r="E1125" s="2" t="s">
        <v>13</v>
      </c>
      <c r="F1125" s="4">
        <v>2</v>
      </c>
      <c r="G1125" s="5">
        <v>22.41</v>
      </c>
      <c r="H1125" s="5">
        <f>F1125*G1125</f>
        <v>44.82</v>
      </c>
      <c r="I1125" s="35"/>
    </row>
    <row r="1126" spans="1:9" ht="15" customHeight="1">
      <c r="A1126" s="34"/>
      <c r="B1126" s="2" t="s">
        <v>414</v>
      </c>
      <c r="C1126" s="3" t="s">
        <v>415</v>
      </c>
      <c r="D1126" s="2" t="s">
        <v>9</v>
      </c>
      <c r="E1126" s="2" t="s">
        <v>18</v>
      </c>
      <c r="F1126" s="4">
        <v>3.04E-2</v>
      </c>
      <c r="G1126" s="5">
        <v>86.57</v>
      </c>
      <c r="H1126" s="5">
        <f>F1126*G1126</f>
        <v>2.6317279999999998</v>
      </c>
      <c r="I1126" s="35"/>
    </row>
    <row r="1127" spans="1:9" ht="15" customHeight="1">
      <c r="A1127" s="34"/>
      <c r="B1127" s="36"/>
      <c r="C1127" s="36"/>
      <c r="D1127" s="36"/>
      <c r="E1127" s="36"/>
      <c r="F1127" s="40" t="s">
        <v>26</v>
      </c>
      <c r="G1127" s="40"/>
      <c r="H1127" s="6">
        <f>SUM(H1124:H1126)</f>
        <v>135.26172800000001</v>
      </c>
      <c r="I1127" s="35"/>
    </row>
    <row r="1128" spans="1:9" ht="15" customHeight="1">
      <c r="A1128" s="34"/>
      <c r="B1128" s="39" t="s">
        <v>27</v>
      </c>
      <c r="C1128" s="39"/>
      <c r="D1128" s="1" t="s">
        <v>2</v>
      </c>
      <c r="E1128" s="1" t="s">
        <v>3</v>
      </c>
      <c r="F1128" s="1" t="s">
        <v>4</v>
      </c>
      <c r="G1128" s="1" t="s">
        <v>5</v>
      </c>
      <c r="H1128" s="1" t="s">
        <v>6</v>
      </c>
      <c r="I1128" s="35"/>
    </row>
    <row r="1129" spans="1:9" ht="21" customHeight="1">
      <c r="A1129" s="34"/>
      <c r="B1129" s="2" t="s">
        <v>31</v>
      </c>
      <c r="C1129" s="3" t="s">
        <v>349</v>
      </c>
      <c r="D1129" s="2" t="s">
        <v>9</v>
      </c>
      <c r="E1129" s="2" t="s">
        <v>30</v>
      </c>
      <c r="F1129" s="4">
        <v>0.38700000000000001</v>
      </c>
      <c r="G1129" s="5">
        <v>28.71</v>
      </c>
      <c r="H1129" s="5">
        <f>F1129*G1129</f>
        <v>11.11077</v>
      </c>
      <c r="I1129" s="35"/>
    </row>
    <row r="1130" spans="1:9" ht="15" customHeight="1">
      <c r="A1130" s="34"/>
      <c r="B1130" s="2" t="s">
        <v>35</v>
      </c>
      <c r="C1130" s="3" t="s">
        <v>78</v>
      </c>
      <c r="D1130" s="2" t="s">
        <v>9</v>
      </c>
      <c r="E1130" s="2" t="s">
        <v>30</v>
      </c>
      <c r="F1130" s="4">
        <v>0.18859999999999999</v>
      </c>
      <c r="G1130" s="5">
        <v>21.04</v>
      </c>
      <c r="H1130" s="5">
        <f>F1130*G1130</f>
        <v>3.9681439999999997</v>
      </c>
      <c r="I1130" s="35"/>
    </row>
    <row r="1131" spans="1:9" ht="18" customHeight="1">
      <c r="A1131" s="34"/>
      <c r="B1131" s="36"/>
      <c r="C1131" s="36"/>
      <c r="D1131" s="36"/>
      <c r="E1131" s="36"/>
      <c r="F1131" s="40" t="s">
        <v>37</v>
      </c>
      <c r="G1131" s="40"/>
      <c r="H1131" s="6">
        <f>SUM(H1129:H1130)</f>
        <v>15.078914000000001</v>
      </c>
      <c r="I1131" s="35"/>
    </row>
    <row r="1132" spans="1:9" ht="15" customHeight="1">
      <c r="A1132" s="34"/>
      <c r="B1132" s="36"/>
      <c r="C1132" s="36"/>
      <c r="D1132" s="36"/>
      <c r="E1132" s="36"/>
      <c r="F1132" s="41" t="s">
        <v>42</v>
      </c>
      <c r="G1132" s="41"/>
      <c r="H1132" s="7">
        <f>H1127+H1131</f>
        <v>150.340642</v>
      </c>
      <c r="I1132" s="35"/>
    </row>
    <row r="1133" spans="1:9" ht="9.9499999999999993" customHeight="1">
      <c r="A1133" s="34"/>
      <c r="B1133" s="36"/>
      <c r="C1133" s="36"/>
      <c r="D1133" s="36"/>
      <c r="E1133" s="36"/>
      <c r="F1133" s="42"/>
      <c r="G1133" s="42"/>
      <c r="H1133" s="42"/>
      <c r="I1133" s="35"/>
    </row>
    <row r="1134" spans="1:9" ht="20.100000000000001" customHeight="1">
      <c r="A1134" s="34"/>
      <c r="B1134" s="43" t="s">
        <v>416</v>
      </c>
      <c r="C1134" s="43"/>
      <c r="D1134" s="43"/>
      <c r="E1134" s="43"/>
      <c r="F1134" s="43"/>
      <c r="G1134" s="43"/>
      <c r="H1134" s="43"/>
      <c r="I1134" s="35"/>
    </row>
    <row r="1135" spans="1:9" ht="15" customHeight="1">
      <c r="A1135" s="34"/>
      <c r="B1135" s="39" t="s">
        <v>1</v>
      </c>
      <c r="C1135" s="39"/>
      <c r="D1135" s="1" t="s">
        <v>2</v>
      </c>
      <c r="E1135" s="1" t="s">
        <v>3</v>
      </c>
      <c r="F1135" s="1" t="s">
        <v>4</v>
      </c>
      <c r="G1135" s="1" t="s">
        <v>5</v>
      </c>
      <c r="H1135" s="1" t="s">
        <v>6</v>
      </c>
      <c r="I1135" s="35"/>
    </row>
    <row r="1136" spans="1:9" ht="21" customHeight="1">
      <c r="A1136" s="34"/>
      <c r="B1136" s="2" t="s">
        <v>417</v>
      </c>
      <c r="C1136" s="3" t="s">
        <v>418</v>
      </c>
      <c r="D1136" s="2" t="s">
        <v>9</v>
      </c>
      <c r="E1136" s="2" t="s">
        <v>13</v>
      </c>
      <c r="F1136" s="4">
        <v>1</v>
      </c>
      <c r="G1136" s="5">
        <v>162.32</v>
      </c>
      <c r="H1136" s="5">
        <f>F1136*G1136</f>
        <v>162.32</v>
      </c>
      <c r="I1136" s="35"/>
    </row>
    <row r="1137" spans="1:9" ht="15" customHeight="1">
      <c r="A1137" s="34"/>
      <c r="B1137" s="2" t="s">
        <v>419</v>
      </c>
      <c r="C1137" s="3" t="s">
        <v>420</v>
      </c>
      <c r="D1137" s="2" t="s">
        <v>9</v>
      </c>
      <c r="E1137" s="2" t="s">
        <v>18</v>
      </c>
      <c r="F1137" s="4">
        <v>0.2974</v>
      </c>
      <c r="G1137" s="5">
        <v>43.33</v>
      </c>
      <c r="H1137" s="5">
        <f>F1137*G1137</f>
        <v>12.886341999999999</v>
      </c>
      <c r="I1137" s="35"/>
    </row>
    <row r="1138" spans="1:9" ht="15" customHeight="1">
      <c r="A1138" s="34"/>
      <c r="B1138" s="36"/>
      <c r="C1138" s="36"/>
      <c r="D1138" s="36"/>
      <c r="E1138" s="36"/>
      <c r="F1138" s="40" t="s">
        <v>26</v>
      </c>
      <c r="G1138" s="40"/>
      <c r="H1138" s="6">
        <f>SUM(H1136:H1137)</f>
        <v>175.20634200000001</v>
      </c>
      <c r="I1138" s="35"/>
    </row>
    <row r="1139" spans="1:9" ht="15" customHeight="1">
      <c r="A1139" s="34"/>
      <c r="B1139" s="39" t="s">
        <v>27</v>
      </c>
      <c r="C1139" s="39"/>
      <c r="D1139" s="1" t="s">
        <v>2</v>
      </c>
      <c r="E1139" s="1" t="s">
        <v>3</v>
      </c>
      <c r="F1139" s="1" t="s">
        <v>4</v>
      </c>
      <c r="G1139" s="1" t="s">
        <v>5</v>
      </c>
      <c r="H1139" s="1" t="s">
        <v>6</v>
      </c>
      <c r="I1139" s="35"/>
    </row>
    <row r="1140" spans="1:9" ht="21" customHeight="1">
      <c r="A1140" s="34"/>
      <c r="B1140" s="2" t="s">
        <v>302</v>
      </c>
      <c r="C1140" s="3" t="s">
        <v>303</v>
      </c>
      <c r="D1140" s="2" t="s">
        <v>9</v>
      </c>
      <c r="E1140" s="2" t="s">
        <v>30</v>
      </c>
      <c r="F1140" s="4">
        <v>0.47739999999999999</v>
      </c>
      <c r="G1140" s="5">
        <v>22.22</v>
      </c>
      <c r="H1140" s="5">
        <f>F1140*G1140</f>
        <v>10.607828</v>
      </c>
      <c r="I1140" s="35"/>
    </row>
    <row r="1141" spans="1:9" ht="15" customHeight="1">
      <c r="A1141" s="34"/>
      <c r="B1141" s="2" t="s">
        <v>35</v>
      </c>
      <c r="C1141" s="3" t="s">
        <v>78</v>
      </c>
      <c r="D1141" s="2" t="s">
        <v>9</v>
      </c>
      <c r="E1141" s="2" t="s">
        <v>30</v>
      </c>
      <c r="F1141" s="4">
        <v>0.15040000000000001</v>
      </c>
      <c r="G1141" s="5">
        <v>21.04</v>
      </c>
      <c r="H1141" s="5">
        <f>F1141*G1141</f>
        <v>3.1644160000000001</v>
      </c>
      <c r="I1141" s="35"/>
    </row>
    <row r="1142" spans="1:9" ht="18" customHeight="1">
      <c r="A1142" s="34"/>
      <c r="B1142" s="36"/>
      <c r="C1142" s="36"/>
      <c r="D1142" s="36"/>
      <c r="E1142" s="36"/>
      <c r="F1142" s="40" t="s">
        <v>37</v>
      </c>
      <c r="G1142" s="40"/>
      <c r="H1142" s="6">
        <f>SUM(H1140:H1141)</f>
        <v>13.772244000000001</v>
      </c>
      <c r="I1142" s="35"/>
    </row>
    <row r="1143" spans="1:9" ht="15" customHeight="1">
      <c r="A1143" s="34"/>
      <c r="B1143" s="36"/>
      <c r="C1143" s="36"/>
      <c r="D1143" s="36"/>
      <c r="E1143" s="36"/>
      <c r="F1143" s="41" t="s">
        <v>42</v>
      </c>
      <c r="G1143" s="41"/>
      <c r="H1143" s="7">
        <f>H1138+H1142</f>
        <v>188.97858600000001</v>
      </c>
      <c r="I1143" s="35"/>
    </row>
    <row r="1144" spans="1:9" ht="9.9499999999999993" customHeight="1">
      <c r="A1144" s="34"/>
      <c r="B1144" s="36"/>
      <c r="C1144" s="36"/>
      <c r="D1144" s="36"/>
      <c r="E1144" s="36"/>
      <c r="F1144" s="42"/>
      <c r="G1144" s="42"/>
      <c r="H1144" s="42"/>
      <c r="I1144" s="35"/>
    </row>
    <row r="1145" spans="1:9" ht="20.100000000000001" customHeight="1">
      <c r="A1145" s="34"/>
      <c r="B1145" s="43" t="s">
        <v>421</v>
      </c>
      <c r="C1145" s="43"/>
      <c r="D1145" s="43"/>
      <c r="E1145" s="43"/>
      <c r="F1145" s="43"/>
      <c r="G1145" s="43"/>
      <c r="H1145" s="43"/>
      <c r="I1145" s="35"/>
    </row>
    <row r="1146" spans="1:9" ht="15" customHeight="1">
      <c r="A1146" s="34"/>
      <c r="B1146" s="39" t="s">
        <v>1</v>
      </c>
      <c r="C1146" s="39"/>
      <c r="D1146" s="1" t="s">
        <v>2</v>
      </c>
      <c r="E1146" s="1" t="s">
        <v>3</v>
      </c>
      <c r="F1146" s="1" t="s">
        <v>4</v>
      </c>
      <c r="G1146" s="1" t="s">
        <v>5</v>
      </c>
      <c r="H1146" s="1" t="s">
        <v>6</v>
      </c>
      <c r="I1146" s="35"/>
    </row>
    <row r="1147" spans="1:9" ht="15" customHeight="1">
      <c r="A1147" s="34"/>
      <c r="B1147" s="2" t="s">
        <v>403</v>
      </c>
      <c r="C1147" s="3" t="s">
        <v>404</v>
      </c>
      <c r="D1147" s="2" t="s">
        <v>9</v>
      </c>
      <c r="E1147" s="2" t="s">
        <v>13</v>
      </c>
      <c r="F1147" s="4">
        <v>2.1000000000000001E-2</v>
      </c>
      <c r="G1147" s="5">
        <v>4.95</v>
      </c>
      <c r="H1147" s="5">
        <f>F1147*G1147</f>
        <v>0.10395000000000001</v>
      </c>
      <c r="I1147" s="35"/>
    </row>
    <row r="1148" spans="1:9" ht="21" customHeight="1">
      <c r="A1148" s="34"/>
      <c r="B1148" s="2" t="s">
        <v>422</v>
      </c>
      <c r="C1148" s="3" t="s">
        <v>423</v>
      </c>
      <c r="D1148" s="2" t="s">
        <v>9</v>
      </c>
      <c r="E1148" s="2" t="s">
        <v>13</v>
      </c>
      <c r="F1148" s="4">
        <v>1</v>
      </c>
      <c r="G1148" s="5">
        <v>202.31</v>
      </c>
      <c r="H1148" s="5">
        <f>F1148*G1148</f>
        <v>202.31</v>
      </c>
      <c r="I1148" s="35"/>
    </row>
    <row r="1149" spans="1:9" ht="15" customHeight="1">
      <c r="A1149" s="34"/>
      <c r="B1149" s="36"/>
      <c r="C1149" s="36"/>
      <c r="D1149" s="36"/>
      <c r="E1149" s="36"/>
      <c r="F1149" s="40" t="s">
        <v>26</v>
      </c>
      <c r="G1149" s="40"/>
      <c r="H1149" s="6">
        <f>SUM(H1147:H1148)</f>
        <v>202.41395</v>
      </c>
      <c r="I1149" s="35"/>
    </row>
    <row r="1150" spans="1:9" ht="15" customHeight="1">
      <c r="A1150" s="34"/>
      <c r="B1150" s="39" t="s">
        <v>27</v>
      </c>
      <c r="C1150" s="39"/>
      <c r="D1150" s="1" t="s">
        <v>2</v>
      </c>
      <c r="E1150" s="1" t="s">
        <v>3</v>
      </c>
      <c r="F1150" s="1" t="s">
        <v>4</v>
      </c>
      <c r="G1150" s="1" t="s">
        <v>5</v>
      </c>
      <c r="H1150" s="1" t="s">
        <v>6</v>
      </c>
      <c r="I1150" s="35"/>
    </row>
    <row r="1151" spans="1:9" ht="21" customHeight="1">
      <c r="A1151" s="34"/>
      <c r="B1151" s="2" t="s">
        <v>31</v>
      </c>
      <c r="C1151" s="3" t="s">
        <v>349</v>
      </c>
      <c r="D1151" s="2" t="s">
        <v>9</v>
      </c>
      <c r="E1151" s="2" t="s">
        <v>30</v>
      </c>
      <c r="F1151" s="4">
        <v>9.6000000000000002E-2</v>
      </c>
      <c r="G1151" s="5">
        <v>28.71</v>
      </c>
      <c r="H1151" s="5">
        <f>F1151*G1151</f>
        <v>2.7561599999999999</v>
      </c>
      <c r="I1151" s="35"/>
    </row>
    <row r="1152" spans="1:9" ht="15" customHeight="1">
      <c r="A1152" s="34"/>
      <c r="B1152" s="2" t="s">
        <v>35</v>
      </c>
      <c r="C1152" s="3" t="s">
        <v>78</v>
      </c>
      <c r="D1152" s="2" t="s">
        <v>9</v>
      </c>
      <c r="E1152" s="2" t="s">
        <v>30</v>
      </c>
      <c r="F1152" s="4">
        <v>3.0300000000000001E-2</v>
      </c>
      <c r="G1152" s="5">
        <v>21.04</v>
      </c>
      <c r="H1152" s="5">
        <f>F1152*G1152</f>
        <v>0.63751199999999997</v>
      </c>
      <c r="I1152" s="35"/>
    </row>
    <row r="1153" spans="1:9" ht="18" customHeight="1">
      <c r="A1153" s="34"/>
      <c r="B1153" s="36"/>
      <c r="C1153" s="36"/>
      <c r="D1153" s="36"/>
      <c r="E1153" s="36"/>
      <c r="F1153" s="40" t="s">
        <v>37</v>
      </c>
      <c r="G1153" s="40"/>
      <c r="H1153" s="6">
        <f>SUM(H1151:H1152)</f>
        <v>3.393672</v>
      </c>
      <c r="I1153" s="35"/>
    </row>
    <row r="1154" spans="1:9" ht="15" customHeight="1">
      <c r="A1154" s="34"/>
      <c r="B1154" s="36"/>
      <c r="C1154" s="36"/>
      <c r="D1154" s="36"/>
      <c r="E1154" s="36"/>
      <c r="F1154" s="41" t="s">
        <v>42</v>
      </c>
      <c r="G1154" s="41"/>
      <c r="H1154" s="7">
        <f>H1149+H1152</f>
        <v>203.05146199999999</v>
      </c>
      <c r="I1154" s="35"/>
    </row>
    <row r="1155" spans="1:9" ht="9.9499999999999993" customHeight="1">
      <c r="A1155" s="34"/>
      <c r="B1155" s="36"/>
      <c r="C1155" s="36"/>
      <c r="D1155" s="36"/>
      <c r="E1155" s="36"/>
      <c r="F1155" s="42"/>
      <c r="G1155" s="42"/>
      <c r="H1155" s="42"/>
      <c r="I1155" s="35"/>
    </row>
    <row r="1156" spans="1:9" ht="20.100000000000001" customHeight="1">
      <c r="A1156" s="34"/>
      <c r="B1156" s="43" t="s">
        <v>424</v>
      </c>
      <c r="C1156" s="43"/>
      <c r="D1156" s="43"/>
      <c r="E1156" s="43"/>
      <c r="F1156" s="43"/>
      <c r="G1156" s="43"/>
      <c r="H1156" s="43"/>
      <c r="I1156" s="35"/>
    </row>
    <row r="1157" spans="1:9" ht="15" customHeight="1">
      <c r="A1157" s="34"/>
      <c r="B1157" s="39" t="s">
        <v>1</v>
      </c>
      <c r="C1157" s="39"/>
      <c r="D1157" s="1" t="s">
        <v>2</v>
      </c>
      <c r="E1157" s="1" t="s">
        <v>3</v>
      </c>
      <c r="F1157" s="1" t="s">
        <v>4</v>
      </c>
      <c r="G1157" s="1" t="s">
        <v>5</v>
      </c>
      <c r="H1157" s="1" t="s">
        <v>6</v>
      </c>
      <c r="I1157" s="35"/>
    </row>
    <row r="1158" spans="1:9" ht="21" customHeight="1">
      <c r="A1158" s="34"/>
      <c r="B1158" s="2" t="s">
        <v>425</v>
      </c>
      <c r="C1158" s="3" t="s">
        <v>426</v>
      </c>
      <c r="D1158" s="2" t="s">
        <v>9</v>
      </c>
      <c r="E1158" s="2" t="s">
        <v>13</v>
      </c>
      <c r="F1158" s="4">
        <v>1</v>
      </c>
      <c r="G1158" s="5">
        <v>159.81</v>
      </c>
      <c r="H1158" s="5">
        <f>F1158*G1158</f>
        <v>159.81</v>
      </c>
      <c r="I1158" s="35"/>
    </row>
    <row r="1159" spans="1:9" ht="15" customHeight="1">
      <c r="A1159" s="34"/>
      <c r="B1159" s="36"/>
      <c r="C1159" s="36"/>
      <c r="D1159" s="36"/>
      <c r="E1159" s="36"/>
      <c r="F1159" s="40" t="s">
        <v>26</v>
      </c>
      <c r="G1159" s="40"/>
      <c r="H1159" s="6">
        <f>H1158</f>
        <v>159.81</v>
      </c>
      <c r="I1159" s="35"/>
    </row>
    <row r="1160" spans="1:9" ht="15" customHeight="1">
      <c r="A1160" s="34"/>
      <c r="B1160" s="39" t="s">
        <v>184</v>
      </c>
      <c r="C1160" s="39"/>
      <c r="D1160" s="1" t="s">
        <v>2</v>
      </c>
      <c r="E1160" s="1" t="s">
        <v>3</v>
      </c>
      <c r="F1160" s="1" t="s">
        <v>4</v>
      </c>
      <c r="G1160" s="1" t="s">
        <v>5</v>
      </c>
      <c r="H1160" s="1" t="s">
        <v>6</v>
      </c>
      <c r="I1160" s="35"/>
    </row>
    <row r="1161" spans="1:9" ht="15" customHeight="1">
      <c r="A1161" s="34"/>
      <c r="B1161" s="2" t="s">
        <v>427</v>
      </c>
      <c r="C1161" s="3" t="s">
        <v>428</v>
      </c>
      <c r="D1161" s="2" t="s">
        <v>9</v>
      </c>
      <c r="E1161" s="2" t="s">
        <v>30</v>
      </c>
      <c r="F1161" s="4">
        <v>0.5</v>
      </c>
      <c r="G1161" s="5">
        <v>18.25</v>
      </c>
      <c r="H1161" s="5">
        <f>F1161*G1161</f>
        <v>9.125</v>
      </c>
      <c r="I1161" s="35"/>
    </row>
    <row r="1162" spans="1:9" ht="15" customHeight="1">
      <c r="A1162" s="34"/>
      <c r="B1162" s="36"/>
      <c r="C1162" s="36"/>
      <c r="D1162" s="36"/>
      <c r="E1162" s="36"/>
      <c r="F1162" s="40" t="s">
        <v>187</v>
      </c>
      <c r="G1162" s="40"/>
      <c r="H1162" s="6">
        <f>H1161</f>
        <v>9.125</v>
      </c>
      <c r="I1162" s="35"/>
    </row>
    <row r="1163" spans="1:9" ht="15" customHeight="1">
      <c r="A1163" s="34"/>
      <c r="B1163" s="39" t="s">
        <v>27</v>
      </c>
      <c r="C1163" s="39"/>
      <c r="D1163" s="1" t="s">
        <v>2</v>
      </c>
      <c r="E1163" s="1" t="s">
        <v>3</v>
      </c>
      <c r="F1163" s="1" t="s">
        <v>4</v>
      </c>
      <c r="G1163" s="1" t="s">
        <v>5</v>
      </c>
      <c r="H1163" s="1" t="s">
        <v>6</v>
      </c>
      <c r="I1163" s="35"/>
    </row>
    <row r="1164" spans="1:9" ht="15" customHeight="1">
      <c r="A1164" s="34"/>
      <c r="B1164" s="2" t="s">
        <v>429</v>
      </c>
      <c r="C1164" s="3" t="s">
        <v>430</v>
      </c>
      <c r="D1164" s="2" t="s">
        <v>9</v>
      </c>
      <c r="E1164" s="2" t="s">
        <v>30</v>
      </c>
      <c r="F1164" s="4">
        <v>0.5</v>
      </c>
      <c r="G1164" s="5">
        <v>35.299999999999997</v>
      </c>
      <c r="H1164" s="5">
        <f>F1164*G1164</f>
        <v>17.649999999999999</v>
      </c>
      <c r="I1164" s="35"/>
    </row>
    <row r="1165" spans="1:9" ht="18" customHeight="1">
      <c r="A1165" s="34"/>
      <c r="B1165" s="36"/>
      <c r="C1165" s="36"/>
      <c r="D1165" s="36"/>
      <c r="E1165" s="36"/>
      <c r="F1165" s="40" t="s">
        <v>37</v>
      </c>
      <c r="G1165" s="40"/>
      <c r="H1165" s="6">
        <f>H1164</f>
        <v>17.649999999999999</v>
      </c>
      <c r="I1165" s="35"/>
    </row>
    <row r="1166" spans="1:9" ht="15" customHeight="1">
      <c r="A1166" s="34"/>
      <c r="B1166" s="36"/>
      <c r="C1166" s="36"/>
      <c r="D1166" s="36"/>
      <c r="E1166" s="36"/>
      <c r="F1166" s="41" t="s">
        <v>42</v>
      </c>
      <c r="G1166" s="41"/>
      <c r="H1166" s="7">
        <f>H1159+H1162+H1165</f>
        <v>186.58500000000001</v>
      </c>
      <c r="I1166" s="35"/>
    </row>
    <row r="1167" spans="1:9" ht="9.9499999999999993" customHeight="1">
      <c r="A1167" s="34"/>
      <c r="B1167" s="36"/>
      <c r="C1167" s="36"/>
      <c r="D1167" s="36"/>
      <c r="E1167" s="36"/>
      <c r="F1167" s="42"/>
      <c r="G1167" s="42"/>
      <c r="H1167" s="42"/>
      <c r="I1167" s="35"/>
    </row>
    <row r="1168" spans="1:9" ht="20.100000000000001" customHeight="1">
      <c r="A1168" s="34"/>
      <c r="B1168" s="43" t="s">
        <v>431</v>
      </c>
      <c r="C1168" s="43"/>
      <c r="D1168" s="43"/>
      <c r="E1168" s="43"/>
      <c r="F1168" s="43"/>
      <c r="G1168" s="43"/>
      <c r="H1168" s="43"/>
      <c r="I1168" s="35"/>
    </row>
    <row r="1169" spans="1:9" ht="15" customHeight="1">
      <c r="A1169" s="34"/>
      <c r="B1169" s="39" t="s">
        <v>1</v>
      </c>
      <c r="C1169" s="39"/>
      <c r="D1169" s="1" t="s">
        <v>2</v>
      </c>
      <c r="E1169" s="1" t="s">
        <v>3</v>
      </c>
      <c r="F1169" s="1" t="s">
        <v>4</v>
      </c>
      <c r="G1169" s="1" t="s">
        <v>5</v>
      </c>
      <c r="H1169" s="1" t="s">
        <v>6</v>
      </c>
      <c r="I1169" s="35"/>
    </row>
    <row r="1170" spans="1:9" ht="15" customHeight="1">
      <c r="A1170" s="34"/>
      <c r="B1170" s="2" t="s">
        <v>403</v>
      </c>
      <c r="C1170" s="3" t="s">
        <v>404</v>
      </c>
      <c r="D1170" s="2" t="s">
        <v>9</v>
      </c>
      <c r="E1170" s="2" t="s">
        <v>13</v>
      </c>
      <c r="F1170" s="4">
        <v>4.2000000000000003E-2</v>
      </c>
      <c r="G1170" s="5">
        <v>4.95</v>
      </c>
      <c r="H1170" s="5">
        <f>F1170*G1170</f>
        <v>0.20790000000000003</v>
      </c>
      <c r="I1170" s="35"/>
    </row>
    <row r="1171" spans="1:9" ht="29.1" customHeight="1">
      <c r="A1171" s="34"/>
      <c r="B1171" s="2" t="s">
        <v>432</v>
      </c>
      <c r="C1171" s="3" t="s">
        <v>433</v>
      </c>
      <c r="D1171" s="2" t="s">
        <v>9</v>
      </c>
      <c r="E1171" s="2" t="s">
        <v>13</v>
      </c>
      <c r="F1171" s="4">
        <v>1</v>
      </c>
      <c r="G1171" s="5">
        <v>474.68</v>
      </c>
      <c r="H1171" s="5">
        <f>F1171*G1171</f>
        <v>474.68</v>
      </c>
      <c r="I1171" s="35"/>
    </row>
    <row r="1172" spans="1:9" ht="15" customHeight="1">
      <c r="A1172" s="34"/>
      <c r="B1172" s="36"/>
      <c r="C1172" s="36"/>
      <c r="D1172" s="36"/>
      <c r="E1172" s="36"/>
      <c r="F1172" s="40" t="s">
        <v>26</v>
      </c>
      <c r="G1172" s="40"/>
      <c r="H1172" s="6">
        <f>SUM(H1170:H1171)</f>
        <v>474.8879</v>
      </c>
      <c r="I1172" s="35"/>
    </row>
    <row r="1173" spans="1:9" ht="15" customHeight="1">
      <c r="A1173" s="34"/>
      <c r="B1173" s="39" t="s">
        <v>27</v>
      </c>
      <c r="C1173" s="39"/>
      <c r="D1173" s="1" t="s">
        <v>2</v>
      </c>
      <c r="E1173" s="1" t="s">
        <v>3</v>
      </c>
      <c r="F1173" s="1" t="s">
        <v>4</v>
      </c>
      <c r="G1173" s="1" t="s">
        <v>5</v>
      </c>
      <c r="H1173" s="1" t="s">
        <v>6</v>
      </c>
      <c r="I1173" s="35"/>
    </row>
    <row r="1174" spans="1:9" ht="21" customHeight="1">
      <c r="A1174" s="34"/>
      <c r="B1174" s="2" t="s">
        <v>31</v>
      </c>
      <c r="C1174" s="3" t="s">
        <v>349</v>
      </c>
      <c r="D1174" s="2" t="s">
        <v>9</v>
      </c>
      <c r="E1174" s="2" t="s">
        <v>30</v>
      </c>
      <c r="F1174" s="4">
        <v>0.46300000000000002</v>
      </c>
      <c r="G1174" s="5">
        <v>28.71</v>
      </c>
      <c r="H1174" s="5">
        <f>F1174*G1174</f>
        <v>13.292730000000001</v>
      </c>
      <c r="I1174" s="35"/>
    </row>
    <row r="1175" spans="1:9" ht="15" customHeight="1">
      <c r="A1175" s="34"/>
      <c r="B1175" s="2" t="s">
        <v>35</v>
      </c>
      <c r="C1175" s="3" t="s">
        <v>78</v>
      </c>
      <c r="D1175" s="2" t="s">
        <v>9</v>
      </c>
      <c r="E1175" s="2" t="s">
        <v>30</v>
      </c>
      <c r="F1175" s="4">
        <v>0.1459</v>
      </c>
      <c r="G1175" s="5">
        <v>21.04</v>
      </c>
      <c r="H1175" s="5">
        <f>F1175*G1175</f>
        <v>3.0697359999999998</v>
      </c>
      <c r="I1175" s="35"/>
    </row>
    <row r="1176" spans="1:9" ht="18" customHeight="1">
      <c r="A1176" s="34"/>
      <c r="B1176" s="36"/>
      <c r="C1176" s="36"/>
      <c r="D1176" s="36"/>
      <c r="E1176" s="36"/>
      <c r="F1176" s="40" t="s">
        <v>37</v>
      </c>
      <c r="G1176" s="40"/>
      <c r="H1176" s="6">
        <f>SUM(H1174:H1175)</f>
        <v>16.362466000000001</v>
      </c>
      <c r="I1176" s="35"/>
    </row>
    <row r="1177" spans="1:9" ht="15" customHeight="1">
      <c r="A1177" s="34"/>
      <c r="B1177" s="36"/>
      <c r="C1177" s="36"/>
      <c r="D1177" s="36"/>
      <c r="E1177" s="36"/>
      <c r="F1177" s="41" t="s">
        <v>42</v>
      </c>
      <c r="G1177" s="41"/>
      <c r="H1177" s="7">
        <f>H1172+H1176</f>
        <v>491.25036599999999</v>
      </c>
      <c r="I1177" s="35"/>
    </row>
    <row r="1178" spans="1:9" ht="9.9499999999999993" customHeight="1">
      <c r="A1178" s="34"/>
      <c r="B1178" s="36"/>
      <c r="C1178" s="36"/>
      <c r="D1178" s="36"/>
      <c r="E1178" s="36"/>
      <c r="F1178" s="42"/>
      <c r="G1178" s="42"/>
      <c r="H1178" s="42"/>
      <c r="I1178" s="35"/>
    </row>
    <row r="1179" spans="1:9" ht="20.100000000000001" customHeight="1">
      <c r="A1179" s="34"/>
      <c r="B1179" s="43" t="s">
        <v>434</v>
      </c>
      <c r="C1179" s="43"/>
      <c r="D1179" s="43"/>
      <c r="E1179" s="43"/>
      <c r="F1179" s="43"/>
      <c r="G1179" s="43"/>
      <c r="H1179" s="43"/>
      <c r="I1179" s="35"/>
    </row>
    <row r="1180" spans="1:9" ht="15" customHeight="1">
      <c r="A1180" s="34"/>
      <c r="B1180" s="39" t="s">
        <v>184</v>
      </c>
      <c r="C1180" s="39"/>
      <c r="D1180" s="1" t="s">
        <v>2</v>
      </c>
      <c r="E1180" s="1" t="s">
        <v>3</v>
      </c>
      <c r="F1180" s="1" t="s">
        <v>4</v>
      </c>
      <c r="G1180" s="1" t="s">
        <v>5</v>
      </c>
      <c r="H1180" s="1" t="s">
        <v>6</v>
      </c>
      <c r="I1180" s="35"/>
    </row>
    <row r="1181" spans="1:9" ht="15" customHeight="1">
      <c r="A1181" s="34"/>
      <c r="B1181" s="2" t="s">
        <v>427</v>
      </c>
      <c r="C1181" s="3" t="s">
        <v>428</v>
      </c>
      <c r="D1181" s="2" t="s">
        <v>9</v>
      </c>
      <c r="E1181" s="2" t="s">
        <v>30</v>
      </c>
      <c r="F1181" s="4">
        <v>0.5</v>
      </c>
      <c r="G1181" s="5">
        <v>18.25</v>
      </c>
      <c r="H1181" s="5">
        <f>F1181*G1181</f>
        <v>9.125</v>
      </c>
      <c r="I1181" s="35"/>
    </row>
    <row r="1182" spans="1:9" ht="15" customHeight="1">
      <c r="A1182" s="34"/>
      <c r="B1182" s="36"/>
      <c r="C1182" s="36"/>
      <c r="D1182" s="36"/>
      <c r="E1182" s="36"/>
      <c r="F1182" s="40" t="s">
        <v>187</v>
      </c>
      <c r="G1182" s="40"/>
      <c r="H1182" s="6">
        <f>H1181</f>
        <v>9.125</v>
      </c>
      <c r="I1182" s="35"/>
    </row>
    <row r="1183" spans="1:9" ht="15" customHeight="1">
      <c r="A1183" s="34"/>
      <c r="B1183" s="39" t="s">
        <v>27</v>
      </c>
      <c r="C1183" s="39"/>
      <c r="D1183" s="1" t="s">
        <v>2</v>
      </c>
      <c r="E1183" s="1" t="s">
        <v>3</v>
      </c>
      <c r="F1183" s="1" t="s">
        <v>4</v>
      </c>
      <c r="G1183" s="1" t="s">
        <v>5</v>
      </c>
      <c r="H1183" s="1" t="s">
        <v>6</v>
      </c>
      <c r="I1183" s="35"/>
    </row>
    <row r="1184" spans="1:9" ht="15" customHeight="1">
      <c r="A1184" s="34"/>
      <c r="B1184" s="2" t="s">
        <v>429</v>
      </c>
      <c r="C1184" s="3" t="s">
        <v>430</v>
      </c>
      <c r="D1184" s="2" t="s">
        <v>9</v>
      </c>
      <c r="E1184" s="2" t="s">
        <v>30</v>
      </c>
      <c r="F1184" s="4">
        <v>0.5</v>
      </c>
      <c r="G1184" s="5">
        <v>35.299999999999997</v>
      </c>
      <c r="H1184" s="5">
        <f>F1184*G1184</f>
        <v>17.649999999999999</v>
      </c>
      <c r="I1184" s="35"/>
    </row>
    <row r="1185" spans="1:9" ht="18" customHeight="1">
      <c r="A1185" s="34"/>
      <c r="B1185" s="36"/>
      <c r="C1185" s="36"/>
      <c r="D1185" s="36"/>
      <c r="E1185" s="36"/>
      <c r="F1185" s="40" t="s">
        <v>37</v>
      </c>
      <c r="G1185" s="40"/>
      <c r="H1185" s="6">
        <f>H1184</f>
        <v>17.649999999999999</v>
      </c>
      <c r="I1185" s="35"/>
    </row>
    <row r="1186" spans="1:9" ht="15" customHeight="1">
      <c r="A1186" s="34"/>
      <c r="B1186" s="39" t="s">
        <v>38</v>
      </c>
      <c r="C1186" s="39"/>
      <c r="D1186" s="1" t="s">
        <v>2</v>
      </c>
      <c r="E1186" s="1" t="s">
        <v>3</v>
      </c>
      <c r="F1186" s="1" t="s">
        <v>4</v>
      </c>
      <c r="G1186" s="1" t="s">
        <v>5</v>
      </c>
      <c r="H1186" s="1" t="s">
        <v>6</v>
      </c>
      <c r="I1186" s="35"/>
    </row>
    <row r="1187" spans="1:9" ht="21" customHeight="1">
      <c r="A1187" s="34"/>
      <c r="B1187" s="2" t="s">
        <v>435</v>
      </c>
      <c r="C1187" s="3" t="s">
        <v>436</v>
      </c>
      <c r="D1187" s="2" t="s">
        <v>9</v>
      </c>
      <c r="E1187" s="2" t="s">
        <v>13</v>
      </c>
      <c r="F1187" s="4">
        <v>1</v>
      </c>
      <c r="G1187" s="5">
        <v>89.58</v>
      </c>
      <c r="H1187" s="5">
        <f>F1187*G1187</f>
        <v>89.58</v>
      </c>
      <c r="I1187" s="35"/>
    </row>
    <row r="1188" spans="1:9" ht="15" customHeight="1">
      <c r="A1188" s="34"/>
      <c r="B1188" s="36"/>
      <c r="C1188" s="36"/>
      <c r="D1188" s="36"/>
      <c r="E1188" s="36"/>
      <c r="F1188" s="40" t="s">
        <v>41</v>
      </c>
      <c r="G1188" s="40"/>
      <c r="H1188" s="6">
        <f>H1187</f>
        <v>89.58</v>
      </c>
      <c r="I1188" s="35"/>
    </row>
    <row r="1189" spans="1:9" ht="15" customHeight="1">
      <c r="A1189" s="34"/>
      <c r="B1189" s="36"/>
      <c r="C1189" s="36"/>
      <c r="D1189" s="36"/>
      <c r="E1189" s="36"/>
      <c r="F1189" s="41" t="s">
        <v>42</v>
      </c>
      <c r="G1189" s="41"/>
      <c r="H1189" s="7">
        <f>H1182+H1185+H1188</f>
        <v>116.35499999999999</v>
      </c>
      <c r="I1189" s="35"/>
    </row>
    <row r="1190" spans="1:9" ht="9.9499999999999993" customHeight="1">
      <c r="A1190" s="34"/>
      <c r="B1190" s="36"/>
      <c r="C1190" s="36"/>
      <c r="D1190" s="36"/>
      <c r="E1190" s="36"/>
      <c r="F1190" s="42"/>
      <c r="G1190" s="42"/>
      <c r="H1190" s="42"/>
      <c r="I1190" s="35"/>
    </row>
    <row r="1191" spans="1:9" ht="20.100000000000001" customHeight="1">
      <c r="A1191" s="34"/>
      <c r="B1191" s="43" t="s">
        <v>437</v>
      </c>
      <c r="C1191" s="43"/>
      <c r="D1191" s="43"/>
      <c r="E1191" s="43"/>
      <c r="F1191" s="43"/>
      <c r="G1191" s="43"/>
      <c r="H1191" s="43"/>
      <c r="I1191" s="35"/>
    </row>
    <row r="1192" spans="1:9" ht="15" customHeight="1">
      <c r="A1192" s="34"/>
      <c r="B1192" s="39" t="s">
        <v>1</v>
      </c>
      <c r="C1192" s="39"/>
      <c r="D1192" s="1" t="s">
        <v>2</v>
      </c>
      <c r="E1192" s="1" t="s">
        <v>3</v>
      </c>
      <c r="F1192" s="1" t="s">
        <v>4</v>
      </c>
      <c r="G1192" s="1" t="s">
        <v>5</v>
      </c>
      <c r="H1192" s="1" t="s">
        <v>6</v>
      </c>
      <c r="I1192" s="35"/>
    </row>
    <row r="1193" spans="1:9" ht="21" customHeight="1">
      <c r="A1193" s="34"/>
      <c r="B1193" s="2" t="s">
        <v>438</v>
      </c>
      <c r="C1193" s="3" t="s">
        <v>439</v>
      </c>
      <c r="D1193" s="2" t="s">
        <v>9</v>
      </c>
      <c r="E1193" s="2" t="s">
        <v>13</v>
      </c>
      <c r="F1193" s="4">
        <v>1</v>
      </c>
      <c r="G1193" s="5">
        <v>136.68</v>
      </c>
      <c r="H1193" s="5">
        <f>F1193*G1193</f>
        <v>136.68</v>
      </c>
      <c r="I1193" s="35"/>
    </row>
    <row r="1194" spans="1:9" ht="29.1" customHeight="1">
      <c r="A1194" s="34"/>
      <c r="B1194" s="2" t="s">
        <v>412</v>
      </c>
      <c r="C1194" s="3" t="s">
        <v>413</v>
      </c>
      <c r="D1194" s="2" t="s">
        <v>9</v>
      </c>
      <c r="E1194" s="2" t="s">
        <v>13</v>
      </c>
      <c r="F1194" s="4">
        <v>6</v>
      </c>
      <c r="G1194" s="5">
        <v>22.41</v>
      </c>
      <c r="H1194" s="5">
        <f>F1194*G1194</f>
        <v>134.46</v>
      </c>
      <c r="I1194" s="35"/>
    </row>
    <row r="1195" spans="1:9" ht="15" customHeight="1">
      <c r="A1195" s="34"/>
      <c r="B1195" s="36"/>
      <c r="C1195" s="36"/>
      <c r="D1195" s="36"/>
      <c r="E1195" s="36"/>
      <c r="F1195" s="40" t="s">
        <v>26</v>
      </c>
      <c r="G1195" s="40"/>
      <c r="H1195" s="6">
        <f>SUM(H1193:H1194)</f>
        <v>271.14</v>
      </c>
      <c r="I1195" s="35"/>
    </row>
    <row r="1196" spans="1:9" ht="15" customHeight="1">
      <c r="A1196" s="34"/>
      <c r="B1196" s="39" t="s">
        <v>27</v>
      </c>
      <c r="C1196" s="39"/>
      <c r="D1196" s="1" t="s">
        <v>2</v>
      </c>
      <c r="E1196" s="1" t="s">
        <v>3</v>
      </c>
      <c r="F1196" s="1" t="s">
        <v>4</v>
      </c>
      <c r="G1196" s="1" t="s">
        <v>5</v>
      </c>
      <c r="H1196" s="1" t="s">
        <v>6</v>
      </c>
      <c r="I1196" s="35"/>
    </row>
    <row r="1197" spans="1:9" ht="21" customHeight="1">
      <c r="A1197" s="34"/>
      <c r="B1197" s="2" t="s">
        <v>31</v>
      </c>
      <c r="C1197" s="3" t="s">
        <v>349</v>
      </c>
      <c r="D1197" s="2" t="s">
        <v>9</v>
      </c>
      <c r="E1197" s="2" t="s">
        <v>30</v>
      </c>
      <c r="F1197" s="4">
        <v>0.94850000000000001</v>
      </c>
      <c r="G1197" s="5">
        <v>28.71</v>
      </c>
      <c r="H1197" s="5">
        <f>F1197*G1197</f>
        <v>27.231435000000001</v>
      </c>
      <c r="I1197" s="35"/>
    </row>
    <row r="1198" spans="1:9" ht="15" customHeight="1">
      <c r="A1198" s="34"/>
      <c r="B1198" s="2" t="s">
        <v>35</v>
      </c>
      <c r="C1198" s="3" t="s">
        <v>78</v>
      </c>
      <c r="D1198" s="2" t="s">
        <v>9</v>
      </c>
      <c r="E1198" s="2" t="s">
        <v>30</v>
      </c>
      <c r="F1198" s="4">
        <v>0.29880000000000001</v>
      </c>
      <c r="G1198" s="5">
        <v>21.04</v>
      </c>
      <c r="H1198" s="5">
        <f>F1198*G1198</f>
        <v>6.2867519999999999</v>
      </c>
      <c r="I1198" s="35"/>
    </row>
    <row r="1199" spans="1:9" ht="18" customHeight="1">
      <c r="A1199" s="34"/>
      <c r="B1199" s="36"/>
      <c r="C1199" s="36"/>
      <c r="D1199" s="36"/>
      <c r="E1199" s="36"/>
      <c r="F1199" s="40" t="s">
        <v>37</v>
      </c>
      <c r="G1199" s="40"/>
      <c r="H1199" s="6">
        <f>SUM(H1197:H1198)</f>
        <v>33.518186999999998</v>
      </c>
      <c r="I1199" s="35"/>
    </row>
    <row r="1200" spans="1:9" ht="15" customHeight="1">
      <c r="A1200" s="34"/>
      <c r="B1200" s="36"/>
      <c r="C1200" s="36"/>
      <c r="D1200" s="36"/>
      <c r="E1200" s="36"/>
      <c r="F1200" s="41" t="s">
        <v>42</v>
      </c>
      <c r="G1200" s="41"/>
      <c r="H1200" s="7">
        <f>H1195+H1199</f>
        <v>304.658187</v>
      </c>
      <c r="I1200" s="35"/>
    </row>
    <row r="1201" spans="1:9" ht="9.9499999999999993" customHeight="1">
      <c r="A1201" s="34"/>
      <c r="B1201" s="36"/>
      <c r="C1201" s="36"/>
      <c r="D1201" s="36"/>
      <c r="E1201" s="36"/>
      <c r="F1201" s="42"/>
      <c r="G1201" s="42"/>
      <c r="H1201" s="42"/>
      <c r="I1201" s="35"/>
    </row>
    <row r="1202" spans="1:9" ht="20.100000000000001" customHeight="1">
      <c r="A1202" s="34"/>
      <c r="B1202" s="43" t="s">
        <v>440</v>
      </c>
      <c r="C1202" s="43"/>
      <c r="D1202" s="43"/>
      <c r="E1202" s="43"/>
      <c r="F1202" s="43"/>
      <c r="G1202" s="43"/>
      <c r="H1202" s="43"/>
      <c r="I1202" s="35"/>
    </row>
    <row r="1203" spans="1:9" ht="15" customHeight="1">
      <c r="A1203" s="34"/>
      <c r="B1203" s="39" t="s">
        <v>1</v>
      </c>
      <c r="C1203" s="39"/>
      <c r="D1203" s="1" t="s">
        <v>2</v>
      </c>
      <c r="E1203" s="1" t="s">
        <v>3</v>
      </c>
      <c r="F1203" s="1" t="s">
        <v>4</v>
      </c>
      <c r="G1203" s="1" t="s">
        <v>5</v>
      </c>
      <c r="H1203" s="1" t="s">
        <v>6</v>
      </c>
      <c r="I1203" s="35"/>
    </row>
    <row r="1204" spans="1:9" ht="15" customHeight="1">
      <c r="A1204" s="34"/>
      <c r="B1204" s="2" t="s">
        <v>441</v>
      </c>
      <c r="C1204" s="3" t="s">
        <v>442</v>
      </c>
      <c r="D1204" s="2" t="s">
        <v>9</v>
      </c>
      <c r="E1204" s="2" t="s">
        <v>13</v>
      </c>
      <c r="F1204" s="4">
        <v>1.9199999999999998E-2</v>
      </c>
      <c r="G1204" s="5">
        <v>18.25</v>
      </c>
      <c r="H1204" s="5">
        <f>F1204*G1204</f>
        <v>0.35039999999999999</v>
      </c>
      <c r="I1204" s="35"/>
    </row>
    <row r="1205" spans="1:9" ht="21" customHeight="1">
      <c r="A1205" s="34"/>
      <c r="B1205" s="2" t="s">
        <v>443</v>
      </c>
      <c r="C1205" s="3" t="s">
        <v>444</v>
      </c>
      <c r="D1205" s="2" t="s">
        <v>9</v>
      </c>
      <c r="E1205" s="2" t="s">
        <v>13</v>
      </c>
      <c r="F1205" s="4">
        <v>1</v>
      </c>
      <c r="G1205" s="5">
        <v>241</v>
      </c>
      <c r="H1205" s="5">
        <f>F1205*G1205</f>
        <v>241</v>
      </c>
      <c r="I1205" s="35"/>
    </row>
    <row r="1206" spans="1:9" ht="15" customHeight="1">
      <c r="A1206" s="34"/>
      <c r="B1206" s="36"/>
      <c r="C1206" s="36"/>
      <c r="D1206" s="36"/>
      <c r="E1206" s="36"/>
      <c r="F1206" s="40" t="s">
        <v>26</v>
      </c>
      <c r="G1206" s="40"/>
      <c r="H1206" s="6">
        <f>SUM(H1204:H1205)</f>
        <v>241.35040000000001</v>
      </c>
      <c r="I1206" s="35"/>
    </row>
    <row r="1207" spans="1:9" ht="15" customHeight="1">
      <c r="A1207" s="34"/>
      <c r="B1207" s="39" t="s">
        <v>27</v>
      </c>
      <c r="C1207" s="39"/>
      <c r="D1207" s="1" t="s">
        <v>2</v>
      </c>
      <c r="E1207" s="1" t="s">
        <v>3</v>
      </c>
      <c r="F1207" s="1" t="s">
        <v>4</v>
      </c>
      <c r="G1207" s="1" t="s">
        <v>5</v>
      </c>
      <c r="H1207" s="1" t="s">
        <v>6</v>
      </c>
      <c r="I1207" s="35"/>
    </row>
    <row r="1208" spans="1:9" ht="21" customHeight="1">
      <c r="A1208" s="34"/>
      <c r="B1208" s="2" t="s">
        <v>28</v>
      </c>
      <c r="C1208" s="3" t="s">
        <v>348</v>
      </c>
      <c r="D1208" s="2" t="s">
        <v>9</v>
      </c>
      <c r="E1208" s="2" t="s">
        <v>30</v>
      </c>
      <c r="F1208" s="4">
        <v>0.92490000000000006</v>
      </c>
      <c r="G1208" s="5">
        <v>22.03</v>
      </c>
      <c r="H1208" s="5">
        <f>F1208*G1208</f>
        <v>20.375547000000001</v>
      </c>
      <c r="I1208" s="35"/>
    </row>
    <row r="1209" spans="1:9" ht="21" customHeight="1">
      <c r="A1209" s="34"/>
      <c r="B1209" s="2" t="s">
        <v>31</v>
      </c>
      <c r="C1209" s="3" t="s">
        <v>349</v>
      </c>
      <c r="D1209" s="2" t="s">
        <v>9</v>
      </c>
      <c r="E1209" s="2" t="s">
        <v>30</v>
      </c>
      <c r="F1209" s="4">
        <v>0.92490000000000006</v>
      </c>
      <c r="G1209" s="5">
        <v>28.71</v>
      </c>
      <c r="H1209" s="5">
        <f>F1209*G1209</f>
        <v>26.553879000000002</v>
      </c>
      <c r="I1209" s="35"/>
    </row>
    <row r="1210" spans="1:9" ht="18" customHeight="1">
      <c r="A1210" s="34"/>
      <c r="B1210" s="36"/>
      <c r="C1210" s="36"/>
      <c r="D1210" s="36"/>
      <c r="E1210" s="36"/>
      <c r="F1210" s="40" t="s">
        <v>37</v>
      </c>
      <c r="G1210" s="40"/>
      <c r="H1210" s="6">
        <f>SUM(H1208:H1209)</f>
        <v>46.929426000000007</v>
      </c>
      <c r="I1210" s="35"/>
    </row>
    <row r="1211" spans="1:9" ht="15" customHeight="1">
      <c r="A1211" s="34"/>
      <c r="B1211" s="36"/>
      <c r="C1211" s="36"/>
      <c r="D1211" s="36"/>
      <c r="E1211" s="36"/>
      <c r="F1211" s="41" t="s">
        <v>42</v>
      </c>
      <c r="G1211" s="41"/>
      <c r="H1211" s="7">
        <f>H1206+H1210</f>
        <v>288.27982600000001</v>
      </c>
      <c r="I1211" s="35"/>
    </row>
    <row r="1212" spans="1:9" ht="9.9499999999999993" customHeight="1">
      <c r="A1212" s="34"/>
      <c r="B1212" s="36"/>
      <c r="C1212" s="36"/>
      <c r="D1212" s="36"/>
      <c r="E1212" s="36"/>
      <c r="F1212" s="42"/>
      <c r="G1212" s="42"/>
      <c r="H1212" s="42"/>
      <c r="I1212" s="35"/>
    </row>
    <row r="1213" spans="1:9" ht="20.100000000000001" customHeight="1">
      <c r="A1213" s="34"/>
      <c r="B1213" s="43" t="s">
        <v>445</v>
      </c>
      <c r="C1213" s="43"/>
      <c r="D1213" s="43"/>
      <c r="E1213" s="43"/>
      <c r="F1213" s="43"/>
      <c r="G1213" s="43"/>
      <c r="H1213" s="43"/>
      <c r="I1213" s="35"/>
    </row>
    <row r="1214" spans="1:9" ht="15" customHeight="1">
      <c r="A1214" s="34"/>
      <c r="B1214" s="39" t="s">
        <v>1</v>
      </c>
      <c r="C1214" s="39"/>
      <c r="D1214" s="1" t="s">
        <v>2</v>
      </c>
      <c r="E1214" s="1" t="s">
        <v>3</v>
      </c>
      <c r="F1214" s="1" t="s">
        <v>4</v>
      </c>
      <c r="G1214" s="1" t="s">
        <v>5</v>
      </c>
      <c r="H1214" s="1" t="s">
        <v>6</v>
      </c>
      <c r="I1214" s="35"/>
    </row>
    <row r="1215" spans="1:9" ht="21" customHeight="1">
      <c r="A1215" s="34"/>
      <c r="B1215" s="2" t="s">
        <v>446</v>
      </c>
      <c r="C1215" s="3" t="s">
        <v>447</v>
      </c>
      <c r="D1215" s="2" t="s">
        <v>9</v>
      </c>
      <c r="E1215" s="2" t="s">
        <v>13</v>
      </c>
      <c r="F1215" s="4">
        <v>1</v>
      </c>
      <c r="G1215" s="5">
        <v>51.95</v>
      </c>
      <c r="H1215" s="5">
        <f>F1215*G1215</f>
        <v>51.95</v>
      </c>
      <c r="I1215" s="35"/>
    </row>
    <row r="1216" spans="1:9" ht="15" customHeight="1">
      <c r="A1216" s="34"/>
      <c r="B1216" s="36"/>
      <c r="C1216" s="36"/>
      <c r="D1216" s="36"/>
      <c r="E1216" s="36"/>
      <c r="F1216" s="40" t="s">
        <v>26</v>
      </c>
      <c r="G1216" s="40"/>
      <c r="H1216" s="6">
        <f>H1215</f>
        <v>51.95</v>
      </c>
      <c r="I1216" s="35"/>
    </row>
    <row r="1217" spans="1:9" ht="15" customHeight="1">
      <c r="A1217" s="34"/>
      <c r="B1217" s="39" t="s">
        <v>27</v>
      </c>
      <c r="C1217" s="39"/>
      <c r="D1217" s="1" t="s">
        <v>2</v>
      </c>
      <c r="E1217" s="1" t="s">
        <v>3</v>
      </c>
      <c r="F1217" s="1" t="s">
        <v>4</v>
      </c>
      <c r="G1217" s="1" t="s">
        <v>5</v>
      </c>
      <c r="H1217" s="1" t="s">
        <v>6</v>
      </c>
      <c r="I1217" s="35"/>
    </row>
    <row r="1218" spans="1:9" ht="21" customHeight="1">
      <c r="A1218" s="34"/>
      <c r="B1218" s="2" t="s">
        <v>28</v>
      </c>
      <c r="C1218" s="3" t="s">
        <v>348</v>
      </c>
      <c r="D1218" s="2" t="s">
        <v>9</v>
      </c>
      <c r="E1218" s="2" t="s">
        <v>30</v>
      </c>
      <c r="F1218" s="4">
        <v>0.5</v>
      </c>
      <c r="G1218" s="5">
        <v>22.03</v>
      </c>
      <c r="H1218" s="5">
        <f>F1218*G1218</f>
        <v>11.015000000000001</v>
      </c>
      <c r="I1218" s="35"/>
    </row>
    <row r="1219" spans="1:9" ht="21" customHeight="1">
      <c r="A1219" s="34"/>
      <c r="B1219" s="2" t="s">
        <v>31</v>
      </c>
      <c r="C1219" s="3" t="s">
        <v>349</v>
      </c>
      <c r="D1219" s="2" t="s">
        <v>9</v>
      </c>
      <c r="E1219" s="2" t="s">
        <v>30</v>
      </c>
      <c r="F1219" s="4">
        <v>0.5</v>
      </c>
      <c r="G1219" s="5">
        <v>28.71</v>
      </c>
      <c r="H1219" s="5">
        <f>F1219*G1219</f>
        <v>14.355</v>
      </c>
      <c r="I1219" s="35"/>
    </row>
    <row r="1220" spans="1:9" ht="18" customHeight="1">
      <c r="A1220" s="34"/>
      <c r="B1220" s="36"/>
      <c r="C1220" s="36"/>
      <c r="D1220" s="36"/>
      <c r="E1220" s="36"/>
      <c r="F1220" s="40" t="s">
        <v>37</v>
      </c>
      <c r="G1220" s="40"/>
      <c r="H1220" s="6">
        <f>SUM(H1218:H1219)</f>
        <v>25.37</v>
      </c>
      <c r="I1220" s="35"/>
    </row>
    <row r="1221" spans="1:9" ht="15" customHeight="1">
      <c r="A1221" s="34"/>
      <c r="B1221" s="36"/>
      <c r="C1221" s="36"/>
      <c r="D1221" s="36"/>
      <c r="E1221" s="36"/>
      <c r="F1221" s="41" t="s">
        <v>42</v>
      </c>
      <c r="G1221" s="41"/>
      <c r="H1221" s="7">
        <f>H1216+H1220</f>
        <v>77.320000000000007</v>
      </c>
      <c r="I1221" s="35"/>
    </row>
    <row r="1222" spans="1:9" ht="9.9499999999999993" customHeight="1">
      <c r="A1222" s="34"/>
      <c r="B1222" s="36"/>
      <c r="C1222" s="36"/>
      <c r="D1222" s="36"/>
      <c r="E1222" s="36"/>
      <c r="F1222" s="42"/>
      <c r="G1222" s="42"/>
      <c r="H1222" s="42"/>
      <c r="I1222" s="35"/>
    </row>
    <row r="1223" spans="1:9" ht="20.100000000000001" customHeight="1">
      <c r="A1223" s="34"/>
      <c r="B1223" s="43" t="s">
        <v>448</v>
      </c>
      <c r="C1223" s="43"/>
      <c r="D1223" s="43"/>
      <c r="E1223" s="43"/>
      <c r="F1223" s="43"/>
      <c r="G1223" s="43"/>
      <c r="H1223" s="43"/>
      <c r="I1223" s="35"/>
    </row>
    <row r="1224" spans="1:9" ht="15" customHeight="1">
      <c r="A1224" s="34"/>
      <c r="B1224" s="39" t="s">
        <v>1</v>
      </c>
      <c r="C1224" s="39"/>
      <c r="D1224" s="1" t="s">
        <v>2</v>
      </c>
      <c r="E1224" s="1" t="s">
        <v>3</v>
      </c>
      <c r="F1224" s="1" t="s">
        <v>4</v>
      </c>
      <c r="G1224" s="1" t="s">
        <v>5</v>
      </c>
      <c r="H1224" s="1" t="s">
        <v>6</v>
      </c>
      <c r="I1224" s="35"/>
    </row>
    <row r="1225" spans="1:9" ht="21" customHeight="1">
      <c r="A1225" s="34"/>
      <c r="B1225" s="2" t="s">
        <v>449</v>
      </c>
      <c r="C1225" s="3" t="s">
        <v>450</v>
      </c>
      <c r="D1225" s="2" t="s">
        <v>9</v>
      </c>
      <c r="E1225" s="2" t="s">
        <v>13</v>
      </c>
      <c r="F1225" s="4">
        <v>1</v>
      </c>
      <c r="G1225" s="5">
        <v>51.95</v>
      </c>
      <c r="H1225" s="5">
        <f>F1225*G1225</f>
        <v>51.95</v>
      </c>
      <c r="I1225" s="35"/>
    </row>
    <row r="1226" spans="1:9" ht="15" customHeight="1">
      <c r="A1226" s="34"/>
      <c r="B1226" s="36"/>
      <c r="C1226" s="36"/>
      <c r="D1226" s="36"/>
      <c r="E1226" s="36"/>
      <c r="F1226" s="40" t="s">
        <v>26</v>
      </c>
      <c r="G1226" s="40"/>
      <c r="H1226" s="6">
        <f>H1225</f>
        <v>51.95</v>
      </c>
      <c r="I1226" s="35"/>
    </row>
    <row r="1227" spans="1:9" ht="15" customHeight="1">
      <c r="A1227" s="34"/>
      <c r="B1227" s="36"/>
      <c r="C1227" s="36"/>
      <c r="D1227" s="36"/>
      <c r="E1227" s="36"/>
      <c r="F1227" s="41" t="s">
        <v>42</v>
      </c>
      <c r="G1227" s="41"/>
      <c r="H1227" s="7">
        <f>H1226</f>
        <v>51.95</v>
      </c>
      <c r="I1227" s="35"/>
    </row>
    <row r="1228" spans="1:9" ht="9.9499999999999993" customHeight="1">
      <c r="A1228" s="34"/>
      <c r="B1228" s="36"/>
      <c r="C1228" s="36"/>
      <c r="D1228" s="36"/>
      <c r="E1228" s="36"/>
      <c r="F1228" s="42"/>
      <c r="G1228" s="42"/>
      <c r="H1228" s="42"/>
      <c r="I1228" s="35"/>
    </row>
    <row r="1229" spans="1:9" ht="20.100000000000001" customHeight="1">
      <c r="A1229" s="34"/>
      <c r="B1229" s="43" t="s">
        <v>451</v>
      </c>
      <c r="C1229" s="43"/>
      <c r="D1229" s="43"/>
      <c r="E1229" s="43"/>
      <c r="F1229" s="43"/>
      <c r="G1229" s="43"/>
      <c r="H1229" s="43"/>
      <c r="I1229" s="35"/>
    </row>
    <row r="1230" spans="1:9" ht="15" customHeight="1">
      <c r="A1230" s="34"/>
      <c r="B1230" s="39" t="s">
        <v>1</v>
      </c>
      <c r="C1230" s="39"/>
      <c r="D1230" s="1" t="s">
        <v>2</v>
      </c>
      <c r="E1230" s="1" t="s">
        <v>3</v>
      </c>
      <c r="F1230" s="1" t="s">
        <v>4</v>
      </c>
      <c r="G1230" s="1" t="s">
        <v>5</v>
      </c>
      <c r="H1230" s="1" t="s">
        <v>6</v>
      </c>
      <c r="I1230" s="35"/>
    </row>
    <row r="1231" spans="1:9" ht="15" customHeight="1">
      <c r="A1231" s="34"/>
      <c r="B1231" s="2" t="s">
        <v>452</v>
      </c>
      <c r="C1231" s="3" t="s">
        <v>453</v>
      </c>
      <c r="D1231" s="2" t="s">
        <v>9</v>
      </c>
      <c r="E1231" s="2" t="s">
        <v>77</v>
      </c>
      <c r="F1231" s="4">
        <v>1</v>
      </c>
      <c r="G1231" s="5">
        <v>372.66</v>
      </c>
      <c r="H1231" s="5">
        <f>F1231*G1231</f>
        <v>372.66</v>
      </c>
      <c r="I1231" s="35"/>
    </row>
    <row r="1232" spans="1:9" ht="21" customHeight="1">
      <c r="A1232" s="34"/>
      <c r="B1232" s="2" t="s">
        <v>454</v>
      </c>
      <c r="C1232" s="3" t="s">
        <v>455</v>
      </c>
      <c r="D1232" s="2" t="s">
        <v>9</v>
      </c>
      <c r="E1232" s="2" t="s">
        <v>13</v>
      </c>
      <c r="F1232" s="4">
        <v>4</v>
      </c>
      <c r="G1232" s="5">
        <v>6.25</v>
      </c>
      <c r="H1232" s="5">
        <f>F1232*G1232</f>
        <v>25</v>
      </c>
      <c r="I1232" s="35"/>
    </row>
    <row r="1233" spans="1:9" ht="15" customHeight="1">
      <c r="A1233" s="34"/>
      <c r="B1233" s="36"/>
      <c r="C1233" s="36"/>
      <c r="D1233" s="36"/>
      <c r="E1233" s="36"/>
      <c r="F1233" s="40" t="s">
        <v>26</v>
      </c>
      <c r="G1233" s="40"/>
      <c r="H1233" s="6">
        <f>SUM(H1231:H1232)</f>
        <v>397.66</v>
      </c>
      <c r="I1233" s="35"/>
    </row>
    <row r="1234" spans="1:9" ht="15" customHeight="1">
      <c r="A1234" s="34"/>
      <c r="B1234" s="39" t="s">
        <v>184</v>
      </c>
      <c r="C1234" s="39"/>
      <c r="D1234" s="1" t="s">
        <v>2</v>
      </c>
      <c r="E1234" s="1" t="s">
        <v>3</v>
      </c>
      <c r="F1234" s="1" t="s">
        <v>4</v>
      </c>
      <c r="G1234" s="1" t="s">
        <v>5</v>
      </c>
      <c r="H1234" s="1" t="s">
        <v>6</v>
      </c>
      <c r="I1234" s="35"/>
    </row>
    <row r="1235" spans="1:9" ht="15" customHeight="1">
      <c r="A1235" s="34"/>
      <c r="B1235" s="2" t="s">
        <v>295</v>
      </c>
      <c r="C1235" s="3" t="s">
        <v>296</v>
      </c>
      <c r="D1235" s="2" t="s">
        <v>9</v>
      </c>
      <c r="E1235" s="2" t="s">
        <v>30</v>
      </c>
      <c r="F1235" s="4">
        <v>0.4</v>
      </c>
      <c r="G1235" s="5">
        <v>16.66</v>
      </c>
      <c r="H1235" s="5">
        <f>F1235*G1235</f>
        <v>6.6640000000000006</v>
      </c>
      <c r="I1235" s="35"/>
    </row>
    <row r="1236" spans="1:9" ht="15" customHeight="1">
      <c r="A1236" s="34"/>
      <c r="B1236" s="36"/>
      <c r="C1236" s="36"/>
      <c r="D1236" s="36"/>
      <c r="E1236" s="36"/>
      <c r="F1236" s="40" t="s">
        <v>187</v>
      </c>
      <c r="G1236" s="40"/>
      <c r="H1236" s="6">
        <f>H1235</f>
        <v>6.6640000000000006</v>
      </c>
      <c r="I1236" s="35"/>
    </row>
    <row r="1237" spans="1:9" ht="15" customHeight="1">
      <c r="A1237" s="34"/>
      <c r="B1237" s="39" t="s">
        <v>27</v>
      </c>
      <c r="C1237" s="39"/>
      <c r="D1237" s="1" t="s">
        <v>2</v>
      </c>
      <c r="E1237" s="1" t="s">
        <v>3</v>
      </c>
      <c r="F1237" s="1" t="s">
        <v>4</v>
      </c>
      <c r="G1237" s="1" t="s">
        <v>5</v>
      </c>
      <c r="H1237" s="1" t="s">
        <v>6</v>
      </c>
      <c r="I1237" s="35"/>
    </row>
    <row r="1238" spans="1:9" ht="15" customHeight="1">
      <c r="A1238" s="34"/>
      <c r="B1238" s="2" t="s">
        <v>33</v>
      </c>
      <c r="C1238" s="3" t="s">
        <v>126</v>
      </c>
      <c r="D1238" s="2" t="s">
        <v>9</v>
      </c>
      <c r="E1238" s="2" t="s">
        <v>30</v>
      </c>
      <c r="F1238" s="4">
        <v>2</v>
      </c>
      <c r="G1238" s="5">
        <v>28.65</v>
      </c>
      <c r="H1238" s="5">
        <f>F1238*G1238</f>
        <v>57.3</v>
      </c>
      <c r="I1238" s="35"/>
    </row>
    <row r="1239" spans="1:9" ht="18" customHeight="1">
      <c r="A1239" s="34"/>
      <c r="B1239" s="36"/>
      <c r="C1239" s="36"/>
      <c r="D1239" s="36"/>
      <c r="E1239" s="36"/>
      <c r="F1239" s="40" t="s">
        <v>37</v>
      </c>
      <c r="G1239" s="40"/>
      <c r="H1239" s="6">
        <f>H1238</f>
        <v>57.3</v>
      </c>
      <c r="I1239" s="35"/>
    </row>
    <row r="1240" spans="1:9" ht="15" customHeight="1">
      <c r="A1240" s="34"/>
      <c r="B1240" s="36"/>
      <c r="C1240" s="36"/>
      <c r="D1240" s="36"/>
      <c r="E1240" s="36"/>
      <c r="F1240" s="41" t="s">
        <v>42</v>
      </c>
      <c r="G1240" s="41"/>
      <c r="H1240" s="7">
        <f>H1233+H1236+H1239</f>
        <v>461.62400000000002</v>
      </c>
      <c r="I1240" s="35"/>
    </row>
    <row r="1241" spans="1:9" ht="9.9499999999999993" customHeight="1">
      <c r="A1241" s="34"/>
      <c r="B1241" s="36"/>
      <c r="C1241" s="36"/>
      <c r="D1241" s="36"/>
      <c r="E1241" s="36"/>
      <c r="F1241" s="42"/>
      <c r="G1241" s="42"/>
      <c r="H1241" s="42"/>
      <c r="I1241" s="35"/>
    </row>
    <row r="1242" spans="1:9" ht="20.100000000000001" customHeight="1">
      <c r="A1242" s="34"/>
      <c r="B1242" s="43" t="s">
        <v>456</v>
      </c>
      <c r="C1242" s="43"/>
      <c r="D1242" s="43"/>
      <c r="E1242" s="43"/>
      <c r="F1242" s="43"/>
      <c r="G1242" s="43"/>
      <c r="H1242" s="43"/>
      <c r="I1242" s="35"/>
    </row>
    <row r="1243" spans="1:9" ht="15" customHeight="1">
      <c r="A1243" s="34"/>
      <c r="B1243" s="39" t="s">
        <v>1</v>
      </c>
      <c r="C1243" s="39"/>
      <c r="D1243" s="1" t="s">
        <v>2</v>
      </c>
      <c r="E1243" s="1" t="s">
        <v>3</v>
      </c>
      <c r="F1243" s="1" t="s">
        <v>4</v>
      </c>
      <c r="G1243" s="1" t="s">
        <v>5</v>
      </c>
      <c r="H1243" s="1" t="s">
        <v>6</v>
      </c>
      <c r="I1243" s="35"/>
    </row>
    <row r="1244" spans="1:9" ht="21" customHeight="1">
      <c r="A1244" s="34"/>
      <c r="B1244" s="2" t="s">
        <v>457</v>
      </c>
      <c r="C1244" s="3" t="s">
        <v>458</v>
      </c>
      <c r="D1244" s="2" t="s">
        <v>9</v>
      </c>
      <c r="E1244" s="2" t="s">
        <v>13</v>
      </c>
      <c r="F1244" s="4">
        <v>1</v>
      </c>
      <c r="G1244" s="5">
        <v>249.93</v>
      </c>
      <c r="H1244" s="5">
        <f>F1244*G1244</f>
        <v>249.93</v>
      </c>
      <c r="I1244" s="35"/>
    </row>
    <row r="1245" spans="1:9" ht="15" customHeight="1">
      <c r="A1245" s="34"/>
      <c r="B1245" s="2" t="s">
        <v>403</v>
      </c>
      <c r="C1245" s="3" t="s">
        <v>404</v>
      </c>
      <c r="D1245" s="2" t="s">
        <v>9</v>
      </c>
      <c r="E1245" s="2" t="s">
        <v>13</v>
      </c>
      <c r="F1245" s="4">
        <v>1</v>
      </c>
      <c r="G1245" s="5">
        <v>4.95</v>
      </c>
      <c r="H1245" s="5">
        <f>F1245*G1245</f>
        <v>4.95</v>
      </c>
      <c r="I1245" s="35"/>
    </row>
    <row r="1246" spans="1:9" ht="15" customHeight="1">
      <c r="A1246" s="34"/>
      <c r="B1246" s="36"/>
      <c r="C1246" s="36"/>
      <c r="D1246" s="36"/>
      <c r="E1246" s="36"/>
      <c r="F1246" s="40" t="s">
        <v>26</v>
      </c>
      <c r="G1246" s="40"/>
      <c r="H1246" s="6">
        <f>SUM(H1244:H1245)</f>
        <v>254.88</v>
      </c>
      <c r="I1246" s="35"/>
    </row>
    <row r="1247" spans="1:9" ht="15" customHeight="1">
      <c r="A1247" s="34"/>
      <c r="B1247" s="39" t="s">
        <v>184</v>
      </c>
      <c r="C1247" s="39"/>
      <c r="D1247" s="1" t="s">
        <v>2</v>
      </c>
      <c r="E1247" s="1" t="s">
        <v>3</v>
      </c>
      <c r="F1247" s="1" t="s">
        <v>4</v>
      </c>
      <c r="G1247" s="1" t="s">
        <v>5</v>
      </c>
      <c r="H1247" s="1" t="s">
        <v>6</v>
      </c>
      <c r="I1247" s="35"/>
    </row>
    <row r="1248" spans="1:9" ht="15" customHeight="1">
      <c r="A1248" s="34"/>
      <c r="B1248" s="2" t="s">
        <v>459</v>
      </c>
      <c r="C1248" s="3" t="s">
        <v>460</v>
      </c>
      <c r="D1248" s="2" t="s">
        <v>9</v>
      </c>
      <c r="E1248" s="2" t="s">
        <v>30</v>
      </c>
      <c r="F1248" s="4">
        <v>0.5</v>
      </c>
      <c r="G1248" s="5">
        <v>24.79</v>
      </c>
      <c r="H1248" s="5">
        <f>F1248*G1248</f>
        <v>12.395</v>
      </c>
      <c r="I1248" s="35"/>
    </row>
    <row r="1249" spans="1:9" ht="15" customHeight="1">
      <c r="A1249" s="34"/>
      <c r="B1249" s="36"/>
      <c r="C1249" s="36"/>
      <c r="D1249" s="36"/>
      <c r="E1249" s="36"/>
      <c r="F1249" s="40" t="s">
        <v>187</v>
      </c>
      <c r="G1249" s="40"/>
      <c r="H1249" s="6">
        <f>H1248</f>
        <v>12.395</v>
      </c>
      <c r="I1249" s="35"/>
    </row>
    <row r="1250" spans="1:9" ht="15" customHeight="1">
      <c r="A1250" s="34"/>
      <c r="B1250" s="36"/>
      <c r="C1250" s="36"/>
      <c r="D1250" s="36"/>
      <c r="E1250" s="36"/>
      <c r="F1250" s="41" t="s">
        <v>42</v>
      </c>
      <c r="G1250" s="41"/>
      <c r="H1250" s="7">
        <f>H1246+H1249</f>
        <v>267.27499999999998</v>
      </c>
      <c r="I1250" s="35"/>
    </row>
    <row r="1251" spans="1:9" ht="9.9499999999999993" customHeight="1">
      <c r="A1251" s="34"/>
      <c r="B1251" s="36"/>
      <c r="C1251" s="36"/>
      <c r="D1251" s="36"/>
      <c r="E1251" s="36"/>
      <c r="F1251" s="42"/>
      <c r="G1251" s="42"/>
      <c r="H1251" s="42"/>
      <c r="I1251" s="35"/>
    </row>
    <row r="1252" spans="1:9" ht="20.100000000000001" customHeight="1">
      <c r="A1252" s="34"/>
      <c r="B1252" s="43" t="s">
        <v>461</v>
      </c>
      <c r="C1252" s="43"/>
      <c r="D1252" s="43"/>
      <c r="E1252" s="43"/>
      <c r="F1252" s="43"/>
      <c r="G1252" s="43"/>
      <c r="H1252" s="43"/>
      <c r="I1252" s="35"/>
    </row>
    <row r="1253" spans="1:9" ht="15" customHeight="1">
      <c r="A1253" s="34"/>
      <c r="B1253" s="39" t="s">
        <v>1</v>
      </c>
      <c r="C1253" s="39"/>
      <c r="D1253" s="1" t="s">
        <v>2</v>
      </c>
      <c r="E1253" s="1" t="s">
        <v>3</v>
      </c>
      <c r="F1253" s="1" t="s">
        <v>4</v>
      </c>
      <c r="G1253" s="1" t="s">
        <v>5</v>
      </c>
      <c r="H1253" s="1" t="s">
        <v>6</v>
      </c>
      <c r="I1253" s="35"/>
    </row>
    <row r="1254" spans="1:9" ht="21" customHeight="1">
      <c r="A1254" s="34"/>
      <c r="B1254" s="2" t="s">
        <v>462</v>
      </c>
      <c r="C1254" s="3" t="s">
        <v>463</v>
      </c>
      <c r="D1254" s="2" t="s">
        <v>9</v>
      </c>
      <c r="E1254" s="2" t="s">
        <v>13</v>
      </c>
      <c r="F1254" s="4">
        <v>1</v>
      </c>
      <c r="G1254" s="5">
        <v>26.78</v>
      </c>
      <c r="H1254" s="5">
        <f>F1254*G1254</f>
        <v>26.78</v>
      </c>
      <c r="I1254" s="35"/>
    </row>
    <row r="1255" spans="1:9" ht="15" customHeight="1">
      <c r="A1255" s="34"/>
      <c r="B1255" s="36"/>
      <c r="C1255" s="36"/>
      <c r="D1255" s="36"/>
      <c r="E1255" s="36"/>
      <c r="F1255" s="40" t="s">
        <v>26</v>
      </c>
      <c r="G1255" s="40"/>
      <c r="H1255" s="6">
        <f>H1254</f>
        <v>26.78</v>
      </c>
      <c r="I1255" s="35"/>
    </row>
    <row r="1256" spans="1:9" ht="15" customHeight="1">
      <c r="A1256" s="34"/>
      <c r="B1256" s="39" t="s">
        <v>27</v>
      </c>
      <c r="C1256" s="39"/>
      <c r="D1256" s="1" t="s">
        <v>2</v>
      </c>
      <c r="E1256" s="1" t="s">
        <v>3</v>
      </c>
      <c r="F1256" s="1" t="s">
        <v>4</v>
      </c>
      <c r="G1256" s="1" t="s">
        <v>5</v>
      </c>
      <c r="H1256" s="1" t="s">
        <v>6</v>
      </c>
      <c r="I1256" s="35"/>
    </row>
    <row r="1257" spans="1:9" ht="21" customHeight="1">
      <c r="A1257" s="34"/>
      <c r="B1257" s="2" t="s">
        <v>28</v>
      </c>
      <c r="C1257" s="3" t="s">
        <v>348</v>
      </c>
      <c r="D1257" s="2" t="s">
        <v>9</v>
      </c>
      <c r="E1257" s="2" t="s">
        <v>30</v>
      </c>
      <c r="F1257" s="4">
        <v>0.5</v>
      </c>
      <c r="G1257" s="5">
        <v>22.03</v>
      </c>
      <c r="H1257" s="5">
        <f>F1257*G1257</f>
        <v>11.015000000000001</v>
      </c>
      <c r="I1257" s="35"/>
    </row>
    <row r="1258" spans="1:9" ht="21" customHeight="1">
      <c r="A1258" s="34"/>
      <c r="B1258" s="2" t="s">
        <v>31</v>
      </c>
      <c r="C1258" s="3" t="s">
        <v>349</v>
      </c>
      <c r="D1258" s="2" t="s">
        <v>9</v>
      </c>
      <c r="E1258" s="2" t="s">
        <v>30</v>
      </c>
      <c r="F1258" s="4">
        <v>0.5</v>
      </c>
      <c r="G1258" s="5">
        <v>28.71</v>
      </c>
      <c r="H1258" s="5">
        <f>F1258*G1258</f>
        <v>14.355</v>
      </c>
      <c r="I1258" s="35"/>
    </row>
    <row r="1259" spans="1:9" ht="18" customHeight="1">
      <c r="A1259" s="34"/>
      <c r="B1259" s="36"/>
      <c r="C1259" s="36"/>
      <c r="D1259" s="36"/>
      <c r="E1259" s="36"/>
      <c r="F1259" s="40" t="s">
        <v>37</v>
      </c>
      <c r="G1259" s="40"/>
      <c r="H1259" s="6">
        <f>SUM(H1257:H1258)</f>
        <v>25.37</v>
      </c>
      <c r="I1259" s="35"/>
    </row>
    <row r="1260" spans="1:9" ht="15" customHeight="1">
      <c r="A1260" s="34"/>
      <c r="B1260" s="36"/>
      <c r="C1260" s="36"/>
      <c r="D1260" s="36"/>
      <c r="E1260" s="36"/>
      <c r="F1260" s="41" t="s">
        <v>42</v>
      </c>
      <c r="G1260" s="41"/>
      <c r="H1260" s="7">
        <f>H1255+H1259</f>
        <v>52.150000000000006</v>
      </c>
      <c r="I1260" s="35"/>
    </row>
    <row r="1261" spans="1:9" ht="9.9499999999999993" customHeight="1">
      <c r="A1261" s="34"/>
      <c r="B1261" s="36"/>
      <c r="C1261" s="36"/>
      <c r="D1261" s="36"/>
      <c r="E1261" s="36"/>
      <c r="F1261" s="42"/>
      <c r="G1261" s="42"/>
      <c r="H1261" s="42"/>
      <c r="I1261" s="35"/>
    </row>
    <row r="1262" spans="1:9" ht="20.100000000000001" customHeight="1">
      <c r="A1262" s="34"/>
      <c r="B1262" s="43" t="s">
        <v>464</v>
      </c>
      <c r="C1262" s="43"/>
      <c r="D1262" s="43"/>
      <c r="E1262" s="43"/>
      <c r="F1262" s="43"/>
      <c r="G1262" s="43"/>
      <c r="H1262" s="43"/>
      <c r="I1262" s="35"/>
    </row>
    <row r="1263" spans="1:9" ht="15" customHeight="1">
      <c r="A1263" s="34"/>
      <c r="B1263" s="39" t="s">
        <v>1</v>
      </c>
      <c r="C1263" s="39"/>
      <c r="D1263" s="1" t="s">
        <v>2</v>
      </c>
      <c r="E1263" s="1" t="s">
        <v>3</v>
      </c>
      <c r="F1263" s="1" t="s">
        <v>4</v>
      </c>
      <c r="G1263" s="1" t="s">
        <v>5</v>
      </c>
      <c r="H1263" s="1" t="s">
        <v>6</v>
      </c>
      <c r="I1263" s="35"/>
    </row>
    <row r="1264" spans="1:9" ht="29.1" customHeight="1">
      <c r="A1264" s="34"/>
      <c r="B1264" s="2" t="s">
        <v>119</v>
      </c>
      <c r="C1264" s="3" t="s">
        <v>120</v>
      </c>
      <c r="D1264" s="2" t="s">
        <v>9</v>
      </c>
      <c r="E1264" s="2" t="s">
        <v>13</v>
      </c>
      <c r="F1264" s="4">
        <v>2.1819999999999999</v>
      </c>
      <c r="G1264" s="5">
        <v>0.55000000000000004</v>
      </c>
      <c r="H1264" s="5">
        <f>F1264*G1264</f>
        <v>1.2001000000000002</v>
      </c>
      <c r="I1264" s="35"/>
    </row>
    <row r="1265" spans="1:9" ht="15" customHeight="1">
      <c r="A1265" s="34"/>
      <c r="B1265" s="2" t="s">
        <v>71</v>
      </c>
      <c r="C1265" s="3" t="s">
        <v>72</v>
      </c>
      <c r="D1265" s="2" t="s">
        <v>9</v>
      </c>
      <c r="E1265" s="2" t="s">
        <v>18</v>
      </c>
      <c r="F1265" s="4">
        <v>0.47699999999999998</v>
      </c>
      <c r="G1265" s="5">
        <v>53.82</v>
      </c>
      <c r="H1265" s="5">
        <f>F1265*G1265</f>
        <v>25.672139999999999</v>
      </c>
      <c r="I1265" s="35"/>
    </row>
    <row r="1266" spans="1:9" ht="21" customHeight="1">
      <c r="A1266" s="34"/>
      <c r="B1266" s="2" t="s">
        <v>234</v>
      </c>
      <c r="C1266" s="3" t="s">
        <v>235</v>
      </c>
      <c r="D1266" s="2" t="s">
        <v>9</v>
      </c>
      <c r="E1266" s="2" t="s">
        <v>18</v>
      </c>
      <c r="F1266" s="4">
        <v>2E-3</v>
      </c>
      <c r="G1266" s="5">
        <v>87.75</v>
      </c>
      <c r="H1266" s="5">
        <f>F1266*G1266</f>
        <v>0.17550000000000002</v>
      </c>
      <c r="I1266" s="35"/>
    </row>
    <row r="1267" spans="1:9" ht="15" customHeight="1">
      <c r="A1267" s="34"/>
      <c r="B1267" s="2" t="s">
        <v>465</v>
      </c>
      <c r="C1267" s="3" t="s">
        <v>466</v>
      </c>
      <c r="D1267" s="2" t="s">
        <v>9</v>
      </c>
      <c r="E1267" s="2" t="s">
        <v>13</v>
      </c>
      <c r="F1267" s="4">
        <v>1.091</v>
      </c>
      <c r="G1267" s="5">
        <v>7.33</v>
      </c>
      <c r="H1267" s="5">
        <f>F1267*G1267</f>
        <v>7.9970299999999996</v>
      </c>
      <c r="I1267" s="35"/>
    </row>
    <row r="1268" spans="1:9" ht="15" customHeight="1">
      <c r="A1268" s="34"/>
      <c r="B1268" s="36"/>
      <c r="C1268" s="36"/>
      <c r="D1268" s="36"/>
      <c r="E1268" s="36"/>
      <c r="F1268" s="40" t="s">
        <v>26</v>
      </c>
      <c r="G1268" s="40"/>
      <c r="H1268" s="6">
        <f>SUM(H1264:H1267)</f>
        <v>35.04477</v>
      </c>
      <c r="I1268" s="35"/>
    </row>
    <row r="1269" spans="1:9" ht="15" customHeight="1">
      <c r="A1269" s="34"/>
      <c r="B1269" s="39" t="s">
        <v>27</v>
      </c>
      <c r="C1269" s="39"/>
      <c r="D1269" s="1" t="s">
        <v>2</v>
      </c>
      <c r="E1269" s="1" t="s">
        <v>3</v>
      </c>
      <c r="F1269" s="1" t="s">
        <v>4</v>
      </c>
      <c r="G1269" s="1" t="s">
        <v>5</v>
      </c>
      <c r="H1269" s="1" t="s">
        <v>6</v>
      </c>
      <c r="I1269" s="35"/>
    </row>
    <row r="1270" spans="1:9" ht="21" customHeight="1">
      <c r="A1270" s="34"/>
      <c r="B1270" s="2" t="s">
        <v>204</v>
      </c>
      <c r="C1270" s="3" t="s">
        <v>205</v>
      </c>
      <c r="D1270" s="2" t="s">
        <v>9</v>
      </c>
      <c r="E1270" s="2" t="s">
        <v>30</v>
      </c>
      <c r="F1270" s="4">
        <v>1.093</v>
      </c>
      <c r="G1270" s="5">
        <v>22.59</v>
      </c>
      <c r="H1270" s="5">
        <f>F1270*G1270</f>
        <v>24.69087</v>
      </c>
      <c r="I1270" s="35"/>
    </row>
    <row r="1271" spans="1:9" ht="15" customHeight="1">
      <c r="A1271" s="34"/>
      <c r="B1271" s="2" t="s">
        <v>166</v>
      </c>
      <c r="C1271" s="3" t="s">
        <v>167</v>
      </c>
      <c r="D1271" s="2" t="s">
        <v>9</v>
      </c>
      <c r="E1271" s="2" t="s">
        <v>30</v>
      </c>
      <c r="F1271" s="4">
        <v>1.33</v>
      </c>
      <c r="G1271" s="5">
        <v>28.38</v>
      </c>
      <c r="H1271" s="5">
        <f>F1271*G1271</f>
        <v>37.745400000000004</v>
      </c>
      <c r="I1271" s="35"/>
    </row>
    <row r="1272" spans="1:9" ht="18" customHeight="1">
      <c r="A1272" s="34"/>
      <c r="B1272" s="36"/>
      <c r="C1272" s="36"/>
      <c r="D1272" s="36"/>
      <c r="E1272" s="36"/>
      <c r="F1272" s="40" t="s">
        <v>37</v>
      </c>
      <c r="G1272" s="40"/>
      <c r="H1272" s="6">
        <f>SUM(H1270:H1271)</f>
        <v>62.436270000000007</v>
      </c>
      <c r="I1272" s="35"/>
    </row>
    <row r="1273" spans="1:9" ht="15" customHeight="1">
      <c r="A1273" s="34"/>
      <c r="B1273" s="39" t="s">
        <v>38</v>
      </c>
      <c r="C1273" s="39"/>
      <c r="D1273" s="1" t="s">
        <v>2</v>
      </c>
      <c r="E1273" s="1" t="s">
        <v>3</v>
      </c>
      <c r="F1273" s="1" t="s">
        <v>4</v>
      </c>
      <c r="G1273" s="1" t="s">
        <v>5</v>
      </c>
      <c r="H1273" s="1" t="s">
        <v>6</v>
      </c>
      <c r="I1273" s="35"/>
    </row>
    <row r="1274" spans="1:9" ht="38.1" customHeight="1">
      <c r="A1274" s="34"/>
      <c r="B1274" s="2" t="s">
        <v>467</v>
      </c>
      <c r="C1274" s="3" t="s">
        <v>468</v>
      </c>
      <c r="D1274" s="2" t="s">
        <v>9</v>
      </c>
      <c r="E1274" s="2" t="s">
        <v>77</v>
      </c>
      <c r="F1274" s="4">
        <v>1.2</v>
      </c>
      <c r="G1274" s="5">
        <v>25.57</v>
      </c>
      <c r="H1274" s="5">
        <f>F1274*G1274</f>
        <v>30.683999999999997</v>
      </c>
      <c r="I1274" s="35"/>
    </row>
    <row r="1275" spans="1:9" ht="15" customHeight="1">
      <c r="A1275" s="34"/>
      <c r="B1275" s="36"/>
      <c r="C1275" s="36"/>
      <c r="D1275" s="36"/>
      <c r="E1275" s="36"/>
      <c r="F1275" s="40" t="s">
        <v>41</v>
      </c>
      <c r="G1275" s="40"/>
      <c r="H1275" s="6">
        <f>H1274</f>
        <v>30.683999999999997</v>
      </c>
      <c r="I1275" s="35"/>
    </row>
    <row r="1276" spans="1:9" ht="15" customHeight="1">
      <c r="A1276" s="34"/>
      <c r="B1276" s="36"/>
      <c r="C1276" s="36"/>
      <c r="D1276" s="36"/>
      <c r="E1276" s="36"/>
      <c r="F1276" s="41" t="s">
        <v>42</v>
      </c>
      <c r="G1276" s="41"/>
      <c r="H1276" s="7">
        <f>H1272+H1275+H1268</f>
        <v>128.16504</v>
      </c>
      <c r="I1276" s="35"/>
    </row>
    <row r="1277" spans="1:9" ht="9.9499999999999993" customHeight="1">
      <c r="A1277" s="34"/>
      <c r="B1277" s="36"/>
      <c r="C1277" s="36"/>
      <c r="D1277" s="36"/>
      <c r="E1277" s="36"/>
      <c r="F1277" s="42"/>
      <c r="G1277" s="42"/>
      <c r="H1277" s="42"/>
      <c r="I1277" s="35"/>
    </row>
    <row r="1278" spans="1:9" ht="20.100000000000001" customHeight="1">
      <c r="A1278" s="34"/>
      <c r="B1278" s="43" t="s">
        <v>469</v>
      </c>
      <c r="C1278" s="43"/>
      <c r="D1278" s="43"/>
      <c r="E1278" s="43"/>
      <c r="F1278" s="43"/>
      <c r="G1278" s="43"/>
      <c r="H1278" s="43"/>
      <c r="I1278" s="35"/>
    </row>
    <row r="1279" spans="1:9" ht="15" customHeight="1">
      <c r="A1279" s="34"/>
      <c r="B1279" s="39" t="s">
        <v>1</v>
      </c>
      <c r="C1279" s="39"/>
      <c r="D1279" s="1" t="s">
        <v>2</v>
      </c>
      <c r="E1279" s="1" t="s">
        <v>3</v>
      </c>
      <c r="F1279" s="1" t="s">
        <v>4</v>
      </c>
      <c r="G1279" s="1" t="s">
        <v>5</v>
      </c>
      <c r="H1279" s="1" t="s">
        <v>6</v>
      </c>
      <c r="I1279" s="35"/>
    </row>
    <row r="1280" spans="1:9" ht="29.1" customHeight="1">
      <c r="A1280" s="34"/>
      <c r="B1280" s="8" t="s">
        <v>744</v>
      </c>
      <c r="C1280" s="3" t="s">
        <v>470</v>
      </c>
      <c r="D1280" s="2" t="s">
        <v>207</v>
      </c>
      <c r="E1280" s="2" t="s">
        <v>13</v>
      </c>
      <c r="F1280" s="4">
        <v>1</v>
      </c>
      <c r="G1280" s="5">
        <v>374.2</v>
      </c>
      <c r="H1280" s="5">
        <f>F1280*G1280</f>
        <v>374.2</v>
      </c>
      <c r="I1280" s="35"/>
    </row>
    <row r="1281" spans="1:9" ht="15" customHeight="1">
      <c r="A1281" s="34"/>
      <c r="B1281" s="36"/>
      <c r="C1281" s="36"/>
      <c r="D1281" s="36"/>
      <c r="E1281" s="36"/>
      <c r="F1281" s="40" t="s">
        <v>26</v>
      </c>
      <c r="G1281" s="40"/>
      <c r="H1281" s="6">
        <f>H1280</f>
        <v>374.2</v>
      </c>
      <c r="I1281" s="35"/>
    </row>
    <row r="1282" spans="1:9" ht="15" customHeight="1">
      <c r="A1282" s="34"/>
      <c r="B1282" s="39" t="s">
        <v>27</v>
      </c>
      <c r="C1282" s="39"/>
      <c r="D1282" s="1" t="s">
        <v>2</v>
      </c>
      <c r="E1282" s="1" t="s">
        <v>3</v>
      </c>
      <c r="F1282" s="1" t="s">
        <v>4</v>
      </c>
      <c r="G1282" s="1" t="s">
        <v>5</v>
      </c>
      <c r="H1282" s="1" t="s">
        <v>6</v>
      </c>
      <c r="I1282" s="35"/>
    </row>
    <row r="1283" spans="1:9" ht="21" customHeight="1">
      <c r="A1283" s="34"/>
      <c r="B1283" s="2" t="s">
        <v>28</v>
      </c>
      <c r="C1283" s="3" t="s">
        <v>348</v>
      </c>
      <c r="D1283" s="2" t="s">
        <v>9</v>
      </c>
      <c r="E1283" s="2" t="s">
        <v>30</v>
      </c>
      <c r="F1283" s="4">
        <v>0.3</v>
      </c>
      <c r="G1283" s="5">
        <v>22.03</v>
      </c>
      <c r="H1283" s="5">
        <f>F1283*G1283</f>
        <v>6.609</v>
      </c>
      <c r="I1283" s="35"/>
    </row>
    <row r="1284" spans="1:9" ht="21" customHeight="1">
      <c r="A1284" s="34"/>
      <c r="B1284" s="2" t="s">
        <v>31</v>
      </c>
      <c r="C1284" s="3" t="s">
        <v>349</v>
      </c>
      <c r="D1284" s="2" t="s">
        <v>9</v>
      </c>
      <c r="E1284" s="2" t="s">
        <v>30</v>
      </c>
      <c r="F1284" s="4">
        <v>0.5</v>
      </c>
      <c r="G1284" s="5">
        <v>28.71</v>
      </c>
      <c r="H1284" s="5">
        <f>F1284*G1284</f>
        <v>14.355</v>
      </c>
      <c r="I1284" s="35"/>
    </row>
    <row r="1285" spans="1:9" ht="18" customHeight="1">
      <c r="A1285" s="34"/>
      <c r="B1285" s="36"/>
      <c r="C1285" s="36"/>
      <c r="D1285" s="36"/>
      <c r="E1285" s="36"/>
      <c r="F1285" s="40" t="s">
        <v>37</v>
      </c>
      <c r="G1285" s="40"/>
      <c r="H1285" s="6">
        <f>SUM(H1283:H1284)</f>
        <v>20.963999999999999</v>
      </c>
      <c r="I1285" s="35"/>
    </row>
    <row r="1286" spans="1:9" ht="15" customHeight="1">
      <c r="A1286" s="34"/>
      <c r="B1286" s="36"/>
      <c r="C1286" s="36"/>
      <c r="D1286" s="36"/>
      <c r="E1286" s="36"/>
      <c r="F1286" s="41" t="s">
        <v>42</v>
      </c>
      <c r="G1286" s="41"/>
      <c r="H1286" s="7">
        <f>H1281+H1285</f>
        <v>395.16399999999999</v>
      </c>
      <c r="I1286" s="35"/>
    </row>
    <row r="1287" spans="1:9" ht="9.9499999999999993" customHeight="1">
      <c r="A1287" s="34"/>
      <c r="B1287" s="36"/>
      <c r="C1287" s="36"/>
      <c r="D1287" s="36"/>
      <c r="E1287" s="36"/>
      <c r="F1287" s="42"/>
      <c r="G1287" s="42"/>
      <c r="H1287" s="42"/>
      <c r="I1287" s="35"/>
    </row>
    <row r="1288" spans="1:9" ht="20.100000000000001" customHeight="1">
      <c r="A1288" s="34"/>
      <c r="B1288" s="43" t="s">
        <v>471</v>
      </c>
      <c r="C1288" s="43"/>
      <c r="D1288" s="43"/>
      <c r="E1288" s="43"/>
      <c r="F1288" s="43"/>
      <c r="G1288" s="43"/>
      <c r="H1288" s="43"/>
      <c r="I1288" s="35"/>
    </row>
    <row r="1289" spans="1:9" ht="15" customHeight="1">
      <c r="A1289" s="34"/>
      <c r="B1289" s="39" t="s">
        <v>1</v>
      </c>
      <c r="C1289" s="39"/>
      <c r="D1289" s="1" t="s">
        <v>2</v>
      </c>
      <c r="E1289" s="1" t="s">
        <v>3</v>
      </c>
      <c r="F1289" s="1" t="s">
        <v>4</v>
      </c>
      <c r="G1289" s="1" t="s">
        <v>5</v>
      </c>
      <c r="H1289" s="1" t="s">
        <v>6</v>
      </c>
      <c r="I1289" s="35"/>
    </row>
    <row r="1290" spans="1:9" ht="21" customHeight="1">
      <c r="A1290" s="34"/>
      <c r="B1290" s="2" t="s">
        <v>472</v>
      </c>
      <c r="C1290" s="3" t="s">
        <v>473</v>
      </c>
      <c r="D1290" s="2" t="s">
        <v>9</v>
      </c>
      <c r="E1290" s="2" t="s">
        <v>13</v>
      </c>
      <c r="F1290" s="4">
        <v>1</v>
      </c>
      <c r="G1290" s="5">
        <v>7.8</v>
      </c>
      <c r="H1290" s="5">
        <f>F1290*G1290</f>
        <v>7.8</v>
      </c>
      <c r="I1290" s="35"/>
    </row>
    <row r="1291" spans="1:9" ht="15" customHeight="1">
      <c r="A1291" s="34"/>
      <c r="B1291" s="2" t="s">
        <v>441</v>
      </c>
      <c r="C1291" s="3" t="s">
        <v>442</v>
      </c>
      <c r="D1291" s="2" t="s">
        <v>9</v>
      </c>
      <c r="E1291" s="2" t="s">
        <v>13</v>
      </c>
      <c r="F1291" s="4">
        <v>0.02</v>
      </c>
      <c r="G1291" s="5">
        <v>18.25</v>
      </c>
      <c r="H1291" s="5">
        <f>F1291*G1291</f>
        <v>0.36499999999999999</v>
      </c>
      <c r="I1291" s="35"/>
    </row>
    <row r="1292" spans="1:9" ht="15" customHeight="1">
      <c r="A1292" s="34"/>
      <c r="B1292" s="36"/>
      <c r="C1292" s="36"/>
      <c r="D1292" s="36"/>
      <c r="E1292" s="36"/>
      <c r="F1292" s="40" t="s">
        <v>26</v>
      </c>
      <c r="G1292" s="40"/>
      <c r="H1292" s="6">
        <f>SUM(H1290:H1291)</f>
        <v>8.1649999999999991</v>
      </c>
      <c r="I1292" s="35"/>
    </row>
    <row r="1293" spans="1:9" ht="15" customHeight="1">
      <c r="A1293" s="34"/>
      <c r="B1293" s="39" t="s">
        <v>27</v>
      </c>
      <c r="C1293" s="39"/>
      <c r="D1293" s="1" t="s">
        <v>2</v>
      </c>
      <c r="E1293" s="1" t="s">
        <v>3</v>
      </c>
      <c r="F1293" s="1" t="s">
        <v>4</v>
      </c>
      <c r="G1293" s="1" t="s">
        <v>5</v>
      </c>
      <c r="H1293" s="1" t="s">
        <v>6</v>
      </c>
      <c r="I1293" s="35"/>
    </row>
    <row r="1294" spans="1:9" ht="21" customHeight="1">
      <c r="A1294" s="34"/>
      <c r="B1294" s="2" t="s">
        <v>28</v>
      </c>
      <c r="C1294" s="3" t="s">
        <v>348</v>
      </c>
      <c r="D1294" s="2" t="s">
        <v>9</v>
      </c>
      <c r="E1294" s="2" t="s">
        <v>30</v>
      </c>
      <c r="F1294" s="4">
        <v>0.15</v>
      </c>
      <c r="G1294" s="5">
        <v>22.03</v>
      </c>
      <c r="H1294" s="5">
        <f>F1294*G1294</f>
        <v>3.3045</v>
      </c>
      <c r="I1294" s="35"/>
    </row>
    <row r="1295" spans="1:9" ht="21" customHeight="1">
      <c r="A1295" s="34"/>
      <c r="B1295" s="2" t="s">
        <v>31</v>
      </c>
      <c r="C1295" s="3" t="s">
        <v>349</v>
      </c>
      <c r="D1295" s="2" t="s">
        <v>9</v>
      </c>
      <c r="E1295" s="2" t="s">
        <v>30</v>
      </c>
      <c r="F1295" s="4">
        <v>0.15</v>
      </c>
      <c r="G1295" s="5">
        <v>28.71</v>
      </c>
      <c r="H1295" s="5">
        <f>F1295*G1295</f>
        <v>4.3064999999999998</v>
      </c>
      <c r="I1295" s="35"/>
    </row>
    <row r="1296" spans="1:9" ht="18" customHeight="1">
      <c r="A1296" s="34"/>
      <c r="B1296" s="36"/>
      <c r="C1296" s="36"/>
      <c r="D1296" s="36"/>
      <c r="E1296" s="36"/>
      <c r="F1296" s="40" t="s">
        <v>37</v>
      </c>
      <c r="G1296" s="40"/>
      <c r="H1296" s="6">
        <f>SUM(H1294:H1295)</f>
        <v>7.6109999999999998</v>
      </c>
      <c r="I1296" s="35"/>
    </row>
    <row r="1297" spans="1:9" ht="15" customHeight="1">
      <c r="A1297" s="34"/>
      <c r="B1297" s="36"/>
      <c r="C1297" s="36"/>
      <c r="D1297" s="36"/>
      <c r="E1297" s="36"/>
      <c r="F1297" s="41" t="s">
        <v>42</v>
      </c>
      <c r="G1297" s="41"/>
      <c r="H1297" s="7">
        <f>H1292+H1296</f>
        <v>15.776</v>
      </c>
      <c r="I1297" s="35"/>
    </row>
    <row r="1298" spans="1:9" ht="9.9499999999999993" customHeight="1">
      <c r="A1298" s="34"/>
      <c r="B1298" s="36"/>
      <c r="C1298" s="36"/>
      <c r="D1298" s="36"/>
      <c r="E1298" s="36"/>
      <c r="F1298" s="42"/>
      <c r="G1298" s="42"/>
      <c r="H1298" s="42"/>
      <c r="I1298" s="35"/>
    </row>
    <row r="1299" spans="1:9" ht="20.100000000000001" customHeight="1">
      <c r="A1299" s="34"/>
      <c r="B1299" s="43" t="s">
        <v>474</v>
      </c>
      <c r="C1299" s="43"/>
      <c r="D1299" s="43"/>
      <c r="E1299" s="43"/>
      <c r="F1299" s="43"/>
      <c r="G1299" s="43"/>
      <c r="H1299" s="43"/>
      <c r="I1299" s="35"/>
    </row>
    <row r="1300" spans="1:9" ht="15" customHeight="1">
      <c r="A1300" s="34"/>
      <c r="B1300" s="39" t="s">
        <v>1</v>
      </c>
      <c r="C1300" s="39"/>
      <c r="D1300" s="1" t="s">
        <v>2</v>
      </c>
      <c r="E1300" s="1" t="s">
        <v>3</v>
      </c>
      <c r="F1300" s="1" t="s">
        <v>4</v>
      </c>
      <c r="G1300" s="1" t="s">
        <v>5</v>
      </c>
      <c r="H1300" s="1" t="s">
        <v>6</v>
      </c>
      <c r="I1300" s="35"/>
    </row>
    <row r="1301" spans="1:9" ht="15" customHeight="1">
      <c r="A1301" s="34"/>
      <c r="B1301" s="2" t="s">
        <v>441</v>
      </c>
      <c r="C1301" s="3" t="s">
        <v>442</v>
      </c>
      <c r="D1301" s="2" t="s">
        <v>9</v>
      </c>
      <c r="E1301" s="2" t="s">
        <v>13</v>
      </c>
      <c r="F1301" s="4">
        <v>0.02</v>
      </c>
      <c r="G1301" s="5">
        <v>18.25</v>
      </c>
      <c r="H1301" s="5">
        <f>F1301*G1301</f>
        <v>0.36499999999999999</v>
      </c>
      <c r="I1301" s="35"/>
    </row>
    <row r="1302" spans="1:9" ht="21" customHeight="1">
      <c r="A1302" s="34"/>
      <c r="B1302" s="2" t="s">
        <v>475</v>
      </c>
      <c r="C1302" s="3" t="s">
        <v>476</v>
      </c>
      <c r="D1302" s="2" t="s">
        <v>9</v>
      </c>
      <c r="E1302" s="2" t="s">
        <v>13</v>
      </c>
      <c r="F1302" s="4">
        <v>1.1000000000000001</v>
      </c>
      <c r="G1302" s="5">
        <v>13.72</v>
      </c>
      <c r="H1302" s="5">
        <f>F1302*G1302</f>
        <v>15.092000000000002</v>
      </c>
      <c r="I1302" s="35"/>
    </row>
    <row r="1303" spans="1:9" ht="15" customHeight="1">
      <c r="A1303" s="34"/>
      <c r="B1303" s="36"/>
      <c r="C1303" s="36"/>
      <c r="D1303" s="36"/>
      <c r="E1303" s="36"/>
      <c r="F1303" s="40" t="s">
        <v>26</v>
      </c>
      <c r="G1303" s="40"/>
      <c r="H1303" s="6">
        <f>SUM(H1301:H1302)</f>
        <v>15.457000000000003</v>
      </c>
      <c r="I1303" s="35"/>
    </row>
    <row r="1304" spans="1:9" ht="15" customHeight="1">
      <c r="A1304" s="34"/>
      <c r="B1304" s="39" t="s">
        <v>27</v>
      </c>
      <c r="C1304" s="39"/>
      <c r="D1304" s="1" t="s">
        <v>2</v>
      </c>
      <c r="E1304" s="1" t="s">
        <v>3</v>
      </c>
      <c r="F1304" s="1" t="s">
        <v>4</v>
      </c>
      <c r="G1304" s="1" t="s">
        <v>5</v>
      </c>
      <c r="H1304" s="1" t="s">
        <v>6</v>
      </c>
      <c r="I1304" s="35"/>
    </row>
    <row r="1305" spans="1:9" ht="21" customHeight="1">
      <c r="A1305" s="34"/>
      <c r="B1305" s="2" t="s">
        <v>28</v>
      </c>
      <c r="C1305" s="3" t="s">
        <v>348</v>
      </c>
      <c r="D1305" s="2" t="s">
        <v>9</v>
      </c>
      <c r="E1305" s="2" t="s">
        <v>30</v>
      </c>
      <c r="F1305" s="4">
        <v>0.15</v>
      </c>
      <c r="G1305" s="5">
        <v>22.03</v>
      </c>
      <c r="H1305" s="5">
        <f>F1305*G1305</f>
        <v>3.3045</v>
      </c>
      <c r="I1305" s="35"/>
    </row>
    <row r="1306" spans="1:9" ht="21" customHeight="1">
      <c r="A1306" s="34"/>
      <c r="B1306" s="2" t="s">
        <v>31</v>
      </c>
      <c r="C1306" s="3" t="s">
        <v>349</v>
      </c>
      <c r="D1306" s="2" t="s">
        <v>9</v>
      </c>
      <c r="E1306" s="2" t="s">
        <v>30</v>
      </c>
      <c r="F1306" s="4">
        <v>0.15</v>
      </c>
      <c r="G1306" s="5">
        <v>28.71</v>
      </c>
      <c r="H1306" s="5">
        <f>F1306*G1306</f>
        <v>4.3064999999999998</v>
      </c>
      <c r="I1306" s="35"/>
    </row>
    <row r="1307" spans="1:9" ht="18" customHeight="1">
      <c r="A1307" s="34"/>
      <c r="B1307" s="36"/>
      <c r="C1307" s="36"/>
      <c r="D1307" s="36"/>
      <c r="E1307" s="36"/>
      <c r="F1307" s="40" t="s">
        <v>37</v>
      </c>
      <c r="G1307" s="40"/>
      <c r="H1307" s="6">
        <f>SUM(H1305:H1306)</f>
        <v>7.6109999999999998</v>
      </c>
      <c r="I1307" s="35"/>
    </row>
    <row r="1308" spans="1:9" ht="15" customHeight="1">
      <c r="A1308" s="34"/>
      <c r="B1308" s="36"/>
      <c r="C1308" s="36"/>
      <c r="D1308" s="36"/>
      <c r="E1308" s="36"/>
      <c r="F1308" s="41" t="s">
        <v>42</v>
      </c>
      <c r="G1308" s="41"/>
      <c r="H1308" s="7">
        <f>H1303+H1307</f>
        <v>23.068000000000001</v>
      </c>
      <c r="I1308" s="35"/>
    </row>
    <row r="1309" spans="1:9" ht="9.9499999999999993" customHeight="1">
      <c r="A1309" s="34"/>
      <c r="B1309" s="36"/>
      <c r="C1309" s="36"/>
      <c r="D1309" s="36"/>
      <c r="E1309" s="36"/>
      <c r="F1309" s="42"/>
      <c r="G1309" s="42"/>
      <c r="H1309" s="42"/>
      <c r="I1309" s="35"/>
    </row>
    <row r="1310" spans="1:9" ht="20.100000000000001" customHeight="1">
      <c r="A1310" s="34"/>
      <c r="B1310" s="43" t="s">
        <v>477</v>
      </c>
      <c r="C1310" s="43"/>
      <c r="D1310" s="43"/>
      <c r="E1310" s="43"/>
      <c r="F1310" s="43"/>
      <c r="G1310" s="43"/>
      <c r="H1310" s="43"/>
      <c r="I1310" s="35"/>
    </row>
    <row r="1311" spans="1:9" ht="15" customHeight="1">
      <c r="A1311" s="34"/>
      <c r="B1311" s="39" t="s">
        <v>1</v>
      </c>
      <c r="C1311" s="39"/>
      <c r="D1311" s="1" t="s">
        <v>2</v>
      </c>
      <c r="E1311" s="1" t="s">
        <v>3</v>
      </c>
      <c r="F1311" s="1" t="s">
        <v>4</v>
      </c>
      <c r="G1311" s="1" t="s">
        <v>5</v>
      </c>
      <c r="H1311" s="1" t="s">
        <v>6</v>
      </c>
      <c r="I1311" s="35"/>
    </row>
    <row r="1312" spans="1:9" ht="29.1" customHeight="1">
      <c r="A1312" s="34"/>
      <c r="B1312" s="2" t="s">
        <v>119</v>
      </c>
      <c r="C1312" s="3" t="s">
        <v>120</v>
      </c>
      <c r="D1312" s="2" t="s">
        <v>9</v>
      </c>
      <c r="E1312" s="2" t="s">
        <v>13</v>
      </c>
      <c r="F1312" s="4">
        <v>4.8099999999999996</v>
      </c>
      <c r="G1312" s="5">
        <v>0.55000000000000004</v>
      </c>
      <c r="H1312" s="5">
        <f>F1312*G1312</f>
        <v>2.6455000000000002</v>
      </c>
      <c r="I1312" s="35"/>
    </row>
    <row r="1313" spans="1:9" ht="29.1" customHeight="1">
      <c r="A1313" s="34"/>
      <c r="B1313" s="2" t="s">
        <v>128</v>
      </c>
      <c r="C1313" s="3" t="s">
        <v>129</v>
      </c>
      <c r="D1313" s="2" t="s">
        <v>9</v>
      </c>
      <c r="E1313" s="2" t="s">
        <v>21</v>
      </c>
      <c r="F1313" s="4">
        <v>2.56</v>
      </c>
      <c r="G1313" s="5">
        <v>28.19</v>
      </c>
      <c r="H1313" s="5">
        <f>F1313*G1313</f>
        <v>72.16640000000001</v>
      </c>
      <c r="I1313" s="35"/>
    </row>
    <row r="1314" spans="1:9" ht="29.1" customHeight="1">
      <c r="A1314" s="34"/>
      <c r="B1314" s="2" t="s">
        <v>130</v>
      </c>
      <c r="C1314" s="3" t="s">
        <v>131</v>
      </c>
      <c r="D1314" s="2" t="s">
        <v>9</v>
      </c>
      <c r="E1314" s="2" t="s">
        <v>13</v>
      </c>
      <c r="F1314" s="4">
        <v>0.54</v>
      </c>
      <c r="G1314" s="5">
        <v>1297.03</v>
      </c>
      <c r="H1314" s="5">
        <f>F1314*G1314</f>
        <v>700.39620000000002</v>
      </c>
      <c r="I1314" s="35"/>
    </row>
    <row r="1315" spans="1:9" ht="15" customHeight="1">
      <c r="A1315" s="34"/>
      <c r="B1315" s="36"/>
      <c r="C1315" s="36"/>
      <c r="D1315" s="36"/>
      <c r="E1315" s="36"/>
      <c r="F1315" s="40" t="s">
        <v>26</v>
      </c>
      <c r="G1315" s="40"/>
      <c r="H1315" s="6">
        <f>SUM(H1312:H1314)</f>
        <v>775.20810000000006</v>
      </c>
      <c r="I1315" s="35"/>
    </row>
    <row r="1316" spans="1:9" ht="15" customHeight="1">
      <c r="A1316" s="34"/>
      <c r="B1316" s="39" t="s">
        <v>27</v>
      </c>
      <c r="C1316" s="39"/>
      <c r="D1316" s="1" t="s">
        <v>2</v>
      </c>
      <c r="E1316" s="1" t="s">
        <v>3</v>
      </c>
      <c r="F1316" s="1" t="s">
        <v>4</v>
      </c>
      <c r="G1316" s="1" t="s">
        <v>5</v>
      </c>
      <c r="H1316" s="1" t="s">
        <v>6</v>
      </c>
      <c r="I1316" s="35"/>
    </row>
    <row r="1317" spans="1:9" ht="15" customHeight="1">
      <c r="A1317" s="34"/>
      <c r="B1317" s="2" t="s">
        <v>33</v>
      </c>
      <c r="C1317" s="3" t="s">
        <v>126</v>
      </c>
      <c r="D1317" s="2" t="s">
        <v>9</v>
      </c>
      <c r="E1317" s="2" t="s">
        <v>30</v>
      </c>
      <c r="F1317" s="4">
        <v>0.23</v>
      </c>
      <c r="G1317" s="5">
        <v>28.65</v>
      </c>
      <c r="H1317" s="5">
        <f>F1317*G1317</f>
        <v>6.5895000000000001</v>
      </c>
      <c r="I1317" s="35"/>
    </row>
    <row r="1318" spans="1:9" ht="15" customHeight="1">
      <c r="A1318" s="34"/>
      <c r="B1318" s="2" t="s">
        <v>35</v>
      </c>
      <c r="C1318" s="3" t="s">
        <v>78</v>
      </c>
      <c r="D1318" s="2" t="s">
        <v>9</v>
      </c>
      <c r="E1318" s="2" t="s">
        <v>30</v>
      </c>
      <c r="F1318" s="4">
        <v>0.15</v>
      </c>
      <c r="G1318" s="5">
        <v>21.04</v>
      </c>
      <c r="H1318" s="5">
        <f>F1318*G1318</f>
        <v>3.1559999999999997</v>
      </c>
      <c r="I1318" s="35"/>
    </row>
    <row r="1319" spans="1:9" ht="18" customHeight="1">
      <c r="A1319" s="34"/>
      <c r="B1319" s="36"/>
      <c r="C1319" s="36"/>
      <c r="D1319" s="36"/>
      <c r="E1319" s="36"/>
      <c r="F1319" s="40" t="s">
        <v>37</v>
      </c>
      <c r="G1319" s="40"/>
      <c r="H1319" s="6">
        <f>SUM(H1317:H1318)</f>
        <v>9.7454999999999998</v>
      </c>
      <c r="I1319" s="35"/>
    </row>
    <row r="1320" spans="1:9" ht="15" customHeight="1">
      <c r="A1320" s="34"/>
      <c r="B1320" s="36"/>
      <c r="C1320" s="36"/>
      <c r="D1320" s="36"/>
      <c r="E1320" s="36"/>
      <c r="F1320" s="41" t="s">
        <v>42</v>
      </c>
      <c r="G1320" s="41"/>
      <c r="H1320" s="7">
        <f>H1315+H1319</f>
        <v>784.95360000000005</v>
      </c>
      <c r="I1320" s="35"/>
    </row>
    <row r="1321" spans="1:9" ht="9.9499999999999993" customHeight="1">
      <c r="A1321" s="34"/>
      <c r="B1321" s="36"/>
      <c r="C1321" s="36"/>
      <c r="D1321" s="36"/>
      <c r="E1321" s="36"/>
      <c r="F1321" s="42"/>
      <c r="G1321" s="42"/>
      <c r="H1321" s="42"/>
      <c r="I1321" s="35"/>
    </row>
    <row r="1322" spans="1:9" ht="20.100000000000001" customHeight="1">
      <c r="A1322" s="34"/>
      <c r="B1322" s="43" t="s">
        <v>478</v>
      </c>
      <c r="C1322" s="43"/>
      <c r="D1322" s="43"/>
      <c r="E1322" s="43"/>
      <c r="F1322" s="43"/>
      <c r="G1322" s="43"/>
      <c r="H1322" s="43"/>
      <c r="I1322" s="35"/>
    </row>
    <row r="1323" spans="1:9" ht="15" customHeight="1">
      <c r="A1323" s="34"/>
      <c r="B1323" s="39" t="s">
        <v>1</v>
      </c>
      <c r="C1323" s="39"/>
      <c r="D1323" s="1" t="s">
        <v>2</v>
      </c>
      <c r="E1323" s="1" t="s">
        <v>3</v>
      </c>
      <c r="F1323" s="1" t="s">
        <v>4</v>
      </c>
      <c r="G1323" s="1" t="s">
        <v>5</v>
      </c>
      <c r="H1323" s="1" t="s">
        <v>6</v>
      </c>
      <c r="I1323" s="35"/>
    </row>
    <row r="1324" spans="1:9" ht="38.1" customHeight="1">
      <c r="A1324" s="34"/>
      <c r="B1324" s="8" t="s">
        <v>748</v>
      </c>
      <c r="C1324" s="3" t="s">
        <v>479</v>
      </c>
      <c r="D1324" s="2" t="s">
        <v>207</v>
      </c>
      <c r="E1324" s="2" t="s">
        <v>13</v>
      </c>
      <c r="F1324" s="4">
        <v>1</v>
      </c>
      <c r="G1324" s="5">
        <v>233.32</v>
      </c>
      <c r="H1324" s="5">
        <f>F1324*G1324</f>
        <v>233.32</v>
      </c>
      <c r="I1324" s="35"/>
    </row>
    <row r="1325" spans="1:9" ht="15" customHeight="1">
      <c r="A1325" s="34"/>
      <c r="B1325" s="36"/>
      <c r="C1325" s="36"/>
      <c r="D1325" s="36"/>
      <c r="E1325" s="36"/>
      <c r="F1325" s="40" t="s">
        <v>26</v>
      </c>
      <c r="G1325" s="40"/>
      <c r="H1325" s="6">
        <f>H1324</f>
        <v>233.32</v>
      </c>
      <c r="I1325" s="35"/>
    </row>
    <row r="1326" spans="1:9" ht="15" customHeight="1">
      <c r="A1326" s="34"/>
      <c r="B1326" s="39" t="s">
        <v>27</v>
      </c>
      <c r="C1326" s="39"/>
      <c r="D1326" s="1" t="s">
        <v>2</v>
      </c>
      <c r="E1326" s="1" t="s">
        <v>3</v>
      </c>
      <c r="F1326" s="1" t="s">
        <v>4</v>
      </c>
      <c r="G1326" s="1" t="s">
        <v>5</v>
      </c>
      <c r="H1326" s="1" t="s">
        <v>6</v>
      </c>
      <c r="I1326" s="35"/>
    </row>
    <row r="1327" spans="1:9" ht="21" customHeight="1">
      <c r="A1327" s="34"/>
      <c r="B1327" s="2" t="s">
        <v>31</v>
      </c>
      <c r="C1327" s="3" t="s">
        <v>349</v>
      </c>
      <c r="D1327" s="2" t="s">
        <v>9</v>
      </c>
      <c r="E1327" s="2" t="s">
        <v>30</v>
      </c>
      <c r="F1327" s="4">
        <v>0.7</v>
      </c>
      <c r="G1327" s="5">
        <v>28.71</v>
      </c>
      <c r="H1327" s="5">
        <f>F1327*G1327</f>
        <v>20.096999999999998</v>
      </c>
      <c r="I1327" s="35"/>
    </row>
    <row r="1328" spans="1:9" ht="18" customHeight="1">
      <c r="A1328" s="34"/>
      <c r="B1328" s="36"/>
      <c r="C1328" s="36"/>
      <c r="D1328" s="36"/>
      <c r="E1328" s="36"/>
      <c r="F1328" s="40" t="s">
        <v>37</v>
      </c>
      <c r="G1328" s="40"/>
      <c r="H1328" s="6">
        <f>H1327</f>
        <v>20.096999999999998</v>
      </c>
      <c r="I1328" s="35"/>
    </row>
    <row r="1329" spans="1:9" ht="15" customHeight="1">
      <c r="A1329" s="34"/>
      <c r="B1329" s="36"/>
      <c r="C1329" s="36"/>
      <c r="D1329" s="36"/>
      <c r="E1329" s="36"/>
      <c r="F1329" s="41" t="s">
        <v>42</v>
      </c>
      <c r="G1329" s="41"/>
      <c r="H1329" s="7">
        <f>H1325+H1328</f>
        <v>253.417</v>
      </c>
      <c r="I1329" s="35"/>
    </row>
    <row r="1330" spans="1:9" ht="9.9499999999999993" customHeight="1">
      <c r="A1330" s="34"/>
      <c r="B1330" s="36"/>
      <c r="C1330" s="36"/>
      <c r="D1330" s="36"/>
      <c r="E1330" s="36"/>
      <c r="F1330" s="42"/>
      <c r="G1330" s="42"/>
      <c r="H1330" s="42"/>
      <c r="I1330" s="35"/>
    </row>
    <row r="1331" spans="1:9" ht="20.100000000000001" customHeight="1">
      <c r="A1331" s="34"/>
      <c r="B1331" s="43" t="s">
        <v>480</v>
      </c>
      <c r="C1331" s="43"/>
      <c r="D1331" s="43"/>
      <c r="E1331" s="43"/>
      <c r="F1331" s="43"/>
      <c r="G1331" s="43"/>
      <c r="H1331" s="43"/>
      <c r="I1331" s="35"/>
    </row>
    <row r="1332" spans="1:9" ht="15" customHeight="1">
      <c r="A1332" s="34"/>
      <c r="B1332" s="39" t="s">
        <v>1</v>
      </c>
      <c r="C1332" s="39"/>
      <c r="D1332" s="1" t="s">
        <v>2</v>
      </c>
      <c r="E1332" s="1" t="s">
        <v>3</v>
      </c>
      <c r="F1332" s="1" t="s">
        <v>4</v>
      </c>
      <c r="G1332" s="1" t="s">
        <v>5</v>
      </c>
      <c r="H1332" s="1" t="s">
        <v>6</v>
      </c>
      <c r="I1332" s="35"/>
    </row>
    <row r="1333" spans="1:9" ht="15" customHeight="1">
      <c r="A1333" s="34"/>
      <c r="B1333" s="8" t="s">
        <v>481</v>
      </c>
      <c r="C1333" s="3" t="s">
        <v>482</v>
      </c>
      <c r="D1333" s="2" t="s">
        <v>9</v>
      </c>
      <c r="E1333" s="2" t="s">
        <v>13</v>
      </c>
      <c r="F1333" s="4">
        <v>0.94</v>
      </c>
      <c r="G1333" s="5">
        <v>11.26</v>
      </c>
      <c r="H1333" s="5">
        <f>F1333*G1333</f>
        <v>10.584399999999999</v>
      </c>
      <c r="I1333" s="35"/>
    </row>
    <row r="1334" spans="1:9" ht="29.1" customHeight="1">
      <c r="A1334" s="34"/>
      <c r="B1334" s="8" t="s">
        <v>677</v>
      </c>
      <c r="C1334" s="3" t="s">
        <v>483</v>
      </c>
      <c r="D1334" s="2" t="s">
        <v>207</v>
      </c>
      <c r="E1334" s="2" t="s">
        <v>13</v>
      </c>
      <c r="F1334" s="4">
        <v>1</v>
      </c>
      <c r="G1334" s="33">
        <v>2329.63</v>
      </c>
      <c r="H1334" s="5">
        <f>F1334*G1334</f>
        <v>2329.63</v>
      </c>
      <c r="I1334" s="35"/>
    </row>
    <row r="1335" spans="1:9" ht="15" customHeight="1">
      <c r="A1335" s="34"/>
      <c r="B1335" s="36"/>
      <c r="C1335" s="36"/>
      <c r="D1335" s="36"/>
      <c r="E1335" s="36"/>
      <c r="F1335" s="40" t="s">
        <v>26</v>
      </c>
      <c r="G1335" s="40"/>
      <c r="H1335" s="6">
        <f>SUM(H1333:H1334)</f>
        <v>2340.2144000000003</v>
      </c>
      <c r="I1335" s="35"/>
    </row>
    <row r="1336" spans="1:9" ht="15" customHeight="1">
      <c r="A1336" s="34"/>
      <c r="B1336" s="39" t="s">
        <v>27</v>
      </c>
      <c r="C1336" s="39"/>
      <c r="D1336" s="1" t="s">
        <v>2</v>
      </c>
      <c r="E1336" s="1" t="s">
        <v>3</v>
      </c>
      <c r="F1336" s="1" t="s">
        <v>4</v>
      </c>
      <c r="G1336" s="1" t="s">
        <v>5</v>
      </c>
      <c r="H1336" s="1" t="s">
        <v>6</v>
      </c>
      <c r="I1336" s="35"/>
    </row>
    <row r="1337" spans="1:9" ht="21" customHeight="1">
      <c r="A1337" s="34"/>
      <c r="B1337" s="2" t="s">
        <v>28</v>
      </c>
      <c r="C1337" s="3" t="s">
        <v>348</v>
      </c>
      <c r="D1337" s="2" t="s">
        <v>9</v>
      </c>
      <c r="E1337" s="2" t="s">
        <v>30</v>
      </c>
      <c r="F1337" s="4">
        <v>0.54</v>
      </c>
      <c r="G1337" s="5">
        <v>22.03</v>
      </c>
      <c r="H1337" s="5">
        <f>F1337*G1337</f>
        <v>11.896200000000002</v>
      </c>
      <c r="I1337" s="35"/>
    </row>
    <row r="1338" spans="1:9" ht="21" customHeight="1">
      <c r="A1338" s="34"/>
      <c r="B1338" s="2" t="s">
        <v>31</v>
      </c>
      <c r="C1338" s="3" t="s">
        <v>349</v>
      </c>
      <c r="D1338" s="2" t="s">
        <v>9</v>
      </c>
      <c r="E1338" s="2" t="s">
        <v>30</v>
      </c>
      <c r="F1338" s="4">
        <v>0.54</v>
      </c>
      <c r="G1338" s="5">
        <v>28.71</v>
      </c>
      <c r="H1338" s="5">
        <f>F1338*G1338</f>
        <v>15.503400000000001</v>
      </c>
      <c r="I1338" s="35"/>
    </row>
    <row r="1339" spans="1:9" ht="18" customHeight="1">
      <c r="A1339" s="34"/>
      <c r="B1339" s="36"/>
      <c r="C1339" s="36"/>
      <c r="D1339" s="36"/>
      <c r="E1339" s="36"/>
      <c r="F1339" s="40" t="s">
        <v>37</v>
      </c>
      <c r="G1339" s="40"/>
      <c r="H1339" s="6">
        <f>SUM(H1337:H1338)</f>
        <v>27.399600000000003</v>
      </c>
      <c r="I1339" s="35"/>
    </row>
    <row r="1340" spans="1:9" ht="15" customHeight="1">
      <c r="A1340" s="34"/>
      <c r="B1340" s="36"/>
      <c r="C1340" s="36"/>
      <c r="D1340" s="36"/>
      <c r="E1340" s="36"/>
      <c r="F1340" s="41" t="s">
        <v>42</v>
      </c>
      <c r="G1340" s="41"/>
      <c r="H1340" s="7">
        <f>H1335+H1339</f>
        <v>2367.6140000000005</v>
      </c>
      <c r="I1340" s="35"/>
    </row>
    <row r="1341" spans="1:9" ht="9.9499999999999993" customHeight="1">
      <c r="A1341" s="34"/>
      <c r="B1341" s="36"/>
      <c r="C1341" s="36"/>
      <c r="D1341" s="36"/>
      <c r="E1341" s="36"/>
      <c r="F1341" s="42"/>
      <c r="G1341" s="42"/>
      <c r="H1341" s="42"/>
      <c r="I1341" s="35"/>
    </row>
    <row r="1342" spans="1:9" ht="20.100000000000001" customHeight="1">
      <c r="A1342" s="34"/>
      <c r="B1342" s="43" t="s">
        <v>484</v>
      </c>
      <c r="C1342" s="43"/>
      <c r="D1342" s="43"/>
      <c r="E1342" s="43"/>
      <c r="F1342" s="43"/>
      <c r="G1342" s="43"/>
      <c r="H1342" s="43"/>
      <c r="I1342" s="35"/>
    </row>
    <row r="1343" spans="1:9" ht="15" customHeight="1">
      <c r="A1343" s="34"/>
      <c r="B1343" s="39" t="s">
        <v>1</v>
      </c>
      <c r="C1343" s="39"/>
      <c r="D1343" s="1" t="s">
        <v>2</v>
      </c>
      <c r="E1343" s="1" t="s">
        <v>3</v>
      </c>
      <c r="F1343" s="1" t="s">
        <v>4</v>
      </c>
      <c r="G1343" s="1" t="s">
        <v>5</v>
      </c>
      <c r="H1343" s="1" t="s">
        <v>6</v>
      </c>
      <c r="I1343" s="35"/>
    </row>
    <row r="1344" spans="1:9" ht="29.1" customHeight="1">
      <c r="A1344" s="34"/>
      <c r="B1344" s="8" t="s">
        <v>679</v>
      </c>
      <c r="C1344" s="3" t="s">
        <v>485</v>
      </c>
      <c r="D1344" s="2" t="s">
        <v>683</v>
      </c>
      <c r="E1344" s="2" t="s">
        <v>13</v>
      </c>
      <c r="F1344" s="4">
        <v>1</v>
      </c>
      <c r="G1344" s="5">
        <v>1669.81</v>
      </c>
      <c r="H1344" s="5">
        <f>F1344*G1344</f>
        <v>1669.81</v>
      </c>
      <c r="I1344" s="35"/>
    </row>
    <row r="1345" spans="1:9" ht="29.1" customHeight="1">
      <c r="A1345" s="34"/>
      <c r="B1345" s="8" t="s">
        <v>684</v>
      </c>
      <c r="C1345" s="3" t="s">
        <v>486</v>
      </c>
      <c r="D1345" s="2" t="s">
        <v>683</v>
      </c>
      <c r="E1345" s="2" t="s">
        <v>13</v>
      </c>
      <c r="F1345" s="4">
        <v>1</v>
      </c>
      <c r="G1345" s="5">
        <v>1739.53</v>
      </c>
      <c r="H1345" s="5">
        <f>F1345*G1345</f>
        <v>1739.53</v>
      </c>
      <c r="I1345" s="35"/>
    </row>
    <row r="1346" spans="1:9" ht="15" customHeight="1">
      <c r="A1346" s="34"/>
      <c r="B1346" s="36"/>
      <c r="C1346" s="36"/>
      <c r="D1346" s="36"/>
      <c r="E1346" s="36"/>
      <c r="F1346" s="40" t="s">
        <v>26</v>
      </c>
      <c r="G1346" s="40"/>
      <c r="H1346" s="6">
        <f>SUM(H1344:H1345)</f>
        <v>3409.34</v>
      </c>
      <c r="I1346" s="35"/>
    </row>
    <row r="1347" spans="1:9" ht="15" customHeight="1">
      <c r="A1347" s="34"/>
      <c r="B1347" s="39" t="s">
        <v>27</v>
      </c>
      <c r="C1347" s="39"/>
      <c r="D1347" s="1" t="s">
        <v>2</v>
      </c>
      <c r="E1347" s="1" t="s">
        <v>3</v>
      </c>
      <c r="F1347" s="1" t="s">
        <v>4</v>
      </c>
      <c r="G1347" s="1" t="s">
        <v>5</v>
      </c>
      <c r="H1347" s="1" t="s">
        <v>6</v>
      </c>
      <c r="I1347" s="35"/>
    </row>
    <row r="1348" spans="1:9" ht="15" customHeight="1">
      <c r="A1348" s="34"/>
      <c r="B1348" s="2" t="s">
        <v>429</v>
      </c>
      <c r="C1348" s="3" t="s">
        <v>430</v>
      </c>
      <c r="D1348" s="2" t="s">
        <v>9</v>
      </c>
      <c r="E1348" s="2" t="s">
        <v>30</v>
      </c>
      <c r="F1348" s="4">
        <v>3.5</v>
      </c>
      <c r="G1348" s="5">
        <v>35.299999999999997</v>
      </c>
      <c r="H1348" s="5">
        <f>F1348*G1348</f>
        <v>123.54999999999998</v>
      </c>
      <c r="I1348" s="35"/>
    </row>
    <row r="1349" spans="1:9" ht="15" customHeight="1">
      <c r="A1349" s="34"/>
      <c r="B1349" s="2" t="s">
        <v>487</v>
      </c>
      <c r="C1349" s="3" t="s">
        <v>488</v>
      </c>
      <c r="D1349" s="2" t="s">
        <v>9</v>
      </c>
      <c r="E1349" s="2" t="s">
        <v>30</v>
      </c>
      <c r="F1349" s="4">
        <v>3.5</v>
      </c>
      <c r="G1349" s="5">
        <v>38.86</v>
      </c>
      <c r="H1349" s="5">
        <f>F1349*G1349</f>
        <v>136.01</v>
      </c>
      <c r="I1349" s="35"/>
    </row>
    <row r="1350" spans="1:9" ht="15" customHeight="1">
      <c r="A1350" s="34"/>
      <c r="B1350" s="2" t="s">
        <v>35</v>
      </c>
      <c r="C1350" s="3" t="s">
        <v>78</v>
      </c>
      <c r="D1350" s="2" t="s">
        <v>9</v>
      </c>
      <c r="E1350" s="2" t="s">
        <v>30</v>
      </c>
      <c r="F1350" s="4">
        <v>3.5</v>
      </c>
      <c r="G1350" s="5">
        <v>21.04</v>
      </c>
      <c r="H1350" s="5">
        <f>F1350*G1350</f>
        <v>73.64</v>
      </c>
      <c r="I1350" s="35"/>
    </row>
    <row r="1351" spans="1:9" ht="18" customHeight="1">
      <c r="A1351" s="34"/>
      <c r="B1351" s="36"/>
      <c r="C1351" s="36"/>
      <c r="D1351" s="36"/>
      <c r="E1351" s="36"/>
      <c r="F1351" s="40" t="s">
        <v>37</v>
      </c>
      <c r="G1351" s="40"/>
      <c r="H1351" s="6">
        <f>SUM(H1348:H1350)</f>
        <v>333.19999999999993</v>
      </c>
      <c r="I1351" s="35"/>
    </row>
    <row r="1352" spans="1:9" ht="15" customHeight="1">
      <c r="A1352" s="34"/>
      <c r="B1352" s="36"/>
      <c r="C1352" s="36"/>
      <c r="D1352" s="36"/>
      <c r="E1352" s="36"/>
      <c r="F1352" s="41" t="s">
        <v>42</v>
      </c>
      <c r="G1352" s="41"/>
      <c r="H1352" s="7">
        <f>H1346+H1351</f>
        <v>3742.54</v>
      </c>
      <c r="I1352" s="35"/>
    </row>
    <row r="1353" spans="1:9" ht="9.9499999999999993" customHeight="1">
      <c r="A1353" s="34"/>
      <c r="B1353" s="36"/>
      <c r="C1353" s="36"/>
      <c r="D1353" s="36"/>
      <c r="E1353" s="36"/>
      <c r="F1353" s="42"/>
      <c r="G1353" s="42"/>
      <c r="H1353" s="42"/>
      <c r="I1353" s="35"/>
    </row>
    <row r="1354" spans="1:9" ht="20.100000000000001" customHeight="1">
      <c r="A1354" s="34"/>
      <c r="B1354" s="43" t="s">
        <v>489</v>
      </c>
      <c r="C1354" s="43"/>
      <c r="D1354" s="43"/>
      <c r="E1354" s="43"/>
      <c r="F1354" s="43"/>
      <c r="G1354" s="43"/>
      <c r="H1354" s="43"/>
      <c r="I1354" s="35"/>
    </row>
    <row r="1355" spans="1:9" ht="15" customHeight="1">
      <c r="A1355" s="34"/>
      <c r="B1355" s="39" t="s">
        <v>1</v>
      </c>
      <c r="C1355" s="39"/>
      <c r="D1355" s="1" t="s">
        <v>2</v>
      </c>
      <c r="E1355" s="1" t="s">
        <v>3</v>
      </c>
      <c r="F1355" s="1" t="s">
        <v>4</v>
      </c>
      <c r="G1355" s="1" t="s">
        <v>5</v>
      </c>
      <c r="H1355" s="1" t="s">
        <v>6</v>
      </c>
      <c r="I1355" s="35"/>
    </row>
    <row r="1356" spans="1:9" ht="29.1" customHeight="1">
      <c r="A1356" s="34"/>
      <c r="B1356" s="2" t="s">
        <v>490</v>
      </c>
      <c r="C1356" s="3" t="s">
        <v>491</v>
      </c>
      <c r="D1356" s="2" t="s">
        <v>9</v>
      </c>
      <c r="E1356" s="2" t="s">
        <v>13</v>
      </c>
      <c r="F1356" s="4">
        <v>1</v>
      </c>
      <c r="G1356" s="5">
        <v>51.45</v>
      </c>
      <c r="H1356" s="5">
        <f>F1356*G1356</f>
        <v>51.45</v>
      </c>
      <c r="I1356" s="35"/>
    </row>
    <row r="1357" spans="1:9" ht="21" customHeight="1">
      <c r="A1357" s="34"/>
      <c r="B1357" s="2" t="s">
        <v>492</v>
      </c>
      <c r="C1357" s="3" t="s">
        <v>493</v>
      </c>
      <c r="D1357" s="2" t="s">
        <v>9</v>
      </c>
      <c r="E1357" s="2" t="s">
        <v>18</v>
      </c>
      <c r="F1357" s="4">
        <v>8.8999999999999996E-2</v>
      </c>
      <c r="G1357" s="5">
        <v>28.33</v>
      </c>
      <c r="H1357" s="5">
        <f>F1357*G1357</f>
        <v>2.5213699999999997</v>
      </c>
      <c r="I1357" s="35"/>
    </row>
    <row r="1358" spans="1:9" ht="15" customHeight="1">
      <c r="A1358" s="34"/>
      <c r="B1358" s="36"/>
      <c r="C1358" s="36"/>
      <c r="D1358" s="36"/>
      <c r="E1358" s="36"/>
      <c r="F1358" s="40" t="s">
        <v>26</v>
      </c>
      <c r="G1358" s="40"/>
      <c r="H1358" s="6">
        <f>SUM(H1356:H1357)</f>
        <v>53.97137</v>
      </c>
      <c r="I1358" s="35"/>
    </row>
    <row r="1359" spans="1:9" ht="15" customHeight="1">
      <c r="A1359" s="34"/>
      <c r="B1359" s="39" t="s">
        <v>27</v>
      </c>
      <c r="C1359" s="39"/>
      <c r="D1359" s="1" t="s">
        <v>2</v>
      </c>
      <c r="E1359" s="1" t="s">
        <v>3</v>
      </c>
      <c r="F1359" s="1" t="s">
        <v>4</v>
      </c>
      <c r="G1359" s="1" t="s">
        <v>5</v>
      </c>
      <c r="H1359" s="1" t="s">
        <v>6</v>
      </c>
      <c r="I1359" s="35"/>
    </row>
    <row r="1360" spans="1:9" ht="21" customHeight="1">
      <c r="A1360" s="34"/>
      <c r="B1360" s="2" t="s">
        <v>28</v>
      </c>
      <c r="C1360" s="3" t="s">
        <v>348</v>
      </c>
      <c r="D1360" s="2" t="s">
        <v>9</v>
      </c>
      <c r="E1360" s="2" t="s">
        <v>30</v>
      </c>
      <c r="F1360" s="4">
        <v>0.3</v>
      </c>
      <c r="G1360" s="5">
        <v>22.03</v>
      </c>
      <c r="H1360" s="5">
        <f>F1360*G1360</f>
        <v>6.609</v>
      </c>
      <c r="I1360" s="35"/>
    </row>
    <row r="1361" spans="1:9" ht="21" customHeight="1">
      <c r="A1361" s="34"/>
      <c r="B1361" s="2" t="s">
        <v>31</v>
      </c>
      <c r="C1361" s="3" t="s">
        <v>349</v>
      </c>
      <c r="D1361" s="2" t="s">
        <v>9</v>
      </c>
      <c r="E1361" s="2" t="s">
        <v>30</v>
      </c>
      <c r="F1361" s="4">
        <v>0.3</v>
      </c>
      <c r="G1361" s="5">
        <v>28.71</v>
      </c>
      <c r="H1361" s="5">
        <f>F1361*G1361</f>
        <v>8.6129999999999995</v>
      </c>
      <c r="I1361" s="35"/>
    </row>
    <row r="1362" spans="1:9" ht="15" customHeight="1">
      <c r="A1362" s="34"/>
      <c r="B1362" s="2" t="s">
        <v>494</v>
      </c>
      <c r="C1362" s="3" t="s">
        <v>495</v>
      </c>
      <c r="D1362" s="2" t="s">
        <v>9</v>
      </c>
      <c r="E1362" s="2" t="s">
        <v>30</v>
      </c>
      <c r="F1362" s="4">
        <v>0.3</v>
      </c>
      <c r="G1362" s="5">
        <v>29.2</v>
      </c>
      <c r="H1362" s="5">
        <f>F1362*G1362</f>
        <v>8.76</v>
      </c>
      <c r="I1362" s="35"/>
    </row>
    <row r="1363" spans="1:9" ht="18" customHeight="1">
      <c r="A1363" s="34"/>
      <c r="B1363" s="36"/>
      <c r="C1363" s="36"/>
      <c r="D1363" s="36"/>
      <c r="E1363" s="36"/>
      <c r="F1363" s="40" t="s">
        <v>37</v>
      </c>
      <c r="G1363" s="40"/>
      <c r="H1363" s="6">
        <f>SUM(H1360:H1362)</f>
        <v>23.981999999999999</v>
      </c>
      <c r="I1363" s="35"/>
    </row>
    <row r="1364" spans="1:9" ht="15" customHeight="1">
      <c r="A1364" s="34"/>
      <c r="B1364" s="36"/>
      <c r="C1364" s="36"/>
      <c r="D1364" s="36"/>
      <c r="E1364" s="36"/>
      <c r="F1364" s="41" t="s">
        <v>42</v>
      </c>
      <c r="G1364" s="41"/>
      <c r="H1364" s="7">
        <f>H1358+H1363</f>
        <v>77.953370000000007</v>
      </c>
      <c r="I1364" s="35"/>
    </row>
    <row r="1365" spans="1:9" ht="9.9499999999999993" customHeight="1">
      <c r="A1365" s="34"/>
      <c r="B1365" s="36"/>
      <c r="C1365" s="36"/>
      <c r="D1365" s="36"/>
      <c r="E1365" s="36"/>
      <c r="F1365" s="42"/>
      <c r="G1365" s="42"/>
      <c r="H1365" s="42"/>
      <c r="I1365" s="35"/>
    </row>
    <row r="1366" spans="1:9" ht="20.100000000000001" customHeight="1">
      <c r="A1366" s="34"/>
      <c r="B1366" s="43" t="s">
        <v>496</v>
      </c>
      <c r="C1366" s="43"/>
      <c r="D1366" s="43"/>
      <c r="E1366" s="43"/>
      <c r="F1366" s="43"/>
      <c r="G1366" s="43"/>
      <c r="H1366" s="43"/>
      <c r="I1366" s="35"/>
    </row>
    <row r="1367" spans="1:9" ht="15" customHeight="1">
      <c r="A1367" s="34"/>
      <c r="B1367" s="39" t="s">
        <v>1</v>
      </c>
      <c r="C1367" s="39"/>
      <c r="D1367" s="1" t="s">
        <v>2</v>
      </c>
      <c r="E1367" s="1" t="s">
        <v>3</v>
      </c>
      <c r="F1367" s="1" t="s">
        <v>4</v>
      </c>
      <c r="G1367" s="1" t="s">
        <v>5</v>
      </c>
      <c r="H1367" s="1" t="s">
        <v>6</v>
      </c>
      <c r="I1367" s="35"/>
    </row>
    <row r="1368" spans="1:9" ht="15" customHeight="1">
      <c r="A1368" s="34"/>
      <c r="B1368" s="2" t="s">
        <v>290</v>
      </c>
      <c r="C1368" s="3" t="s">
        <v>291</v>
      </c>
      <c r="D1368" s="2" t="s">
        <v>9</v>
      </c>
      <c r="E1368" s="2" t="s">
        <v>18</v>
      </c>
      <c r="F1368" s="4">
        <v>0.02</v>
      </c>
      <c r="G1368" s="5">
        <v>32.22</v>
      </c>
      <c r="H1368" s="5">
        <f>F1368*G1368</f>
        <v>0.64439999999999997</v>
      </c>
      <c r="I1368" s="35"/>
    </row>
    <row r="1369" spans="1:9" ht="38.1" customHeight="1">
      <c r="A1369" s="34"/>
      <c r="B1369" s="2" t="s">
        <v>497</v>
      </c>
      <c r="C1369" s="3" t="s">
        <v>498</v>
      </c>
      <c r="D1369" s="2" t="s">
        <v>9</v>
      </c>
      <c r="E1369" s="2" t="s">
        <v>13</v>
      </c>
      <c r="F1369" s="4">
        <v>1</v>
      </c>
      <c r="G1369" s="5">
        <v>37.29</v>
      </c>
      <c r="H1369" s="5">
        <f>F1369*G1369</f>
        <v>37.29</v>
      </c>
      <c r="I1369" s="35"/>
    </row>
    <row r="1370" spans="1:9" ht="15" customHeight="1">
      <c r="A1370" s="34"/>
      <c r="B1370" s="36"/>
      <c r="C1370" s="36"/>
      <c r="D1370" s="36"/>
      <c r="E1370" s="36"/>
      <c r="F1370" s="40" t="s">
        <v>26</v>
      </c>
      <c r="G1370" s="40"/>
      <c r="H1370" s="6">
        <f>SUM(H1368:H1369)</f>
        <v>37.934399999999997</v>
      </c>
      <c r="I1370" s="35"/>
    </row>
    <row r="1371" spans="1:9" ht="15" customHeight="1">
      <c r="A1371" s="34"/>
      <c r="B1371" s="39" t="s">
        <v>27</v>
      </c>
      <c r="C1371" s="39"/>
      <c r="D1371" s="1" t="s">
        <v>2</v>
      </c>
      <c r="E1371" s="1" t="s">
        <v>3</v>
      </c>
      <c r="F1371" s="1" t="s">
        <v>4</v>
      </c>
      <c r="G1371" s="1" t="s">
        <v>5</v>
      </c>
      <c r="H1371" s="1" t="s">
        <v>6</v>
      </c>
      <c r="I1371" s="35"/>
    </row>
    <row r="1372" spans="1:9" ht="21" customHeight="1">
      <c r="A1372" s="34"/>
      <c r="B1372" s="2" t="s">
        <v>499</v>
      </c>
      <c r="C1372" s="3" t="s">
        <v>500</v>
      </c>
      <c r="D1372" s="2" t="s">
        <v>9</v>
      </c>
      <c r="E1372" s="2" t="s">
        <v>30</v>
      </c>
      <c r="F1372" s="4">
        <v>0.3</v>
      </c>
      <c r="G1372" s="5">
        <v>22.52</v>
      </c>
      <c r="H1372" s="5">
        <f>F1372*G1372</f>
        <v>6.7559999999999993</v>
      </c>
      <c r="I1372" s="35"/>
    </row>
    <row r="1373" spans="1:9" ht="18" customHeight="1">
      <c r="A1373" s="34"/>
      <c r="B1373" s="36"/>
      <c r="C1373" s="36"/>
      <c r="D1373" s="36"/>
      <c r="E1373" s="36"/>
      <c r="F1373" s="40" t="s">
        <v>37</v>
      </c>
      <c r="G1373" s="40"/>
      <c r="H1373" s="6">
        <f>H1372</f>
        <v>6.7559999999999993</v>
      </c>
      <c r="I1373" s="35"/>
    </row>
    <row r="1374" spans="1:9" ht="15" customHeight="1">
      <c r="A1374" s="34"/>
      <c r="B1374" s="36"/>
      <c r="C1374" s="36"/>
      <c r="D1374" s="36"/>
      <c r="E1374" s="36"/>
      <c r="F1374" s="41" t="s">
        <v>42</v>
      </c>
      <c r="G1374" s="41"/>
      <c r="H1374" s="7">
        <f>H1370+H1373</f>
        <v>44.690399999999997</v>
      </c>
      <c r="I1374" s="35"/>
    </row>
    <row r="1375" spans="1:9" ht="9.9499999999999993" customHeight="1">
      <c r="A1375" s="34"/>
      <c r="B1375" s="36"/>
      <c r="C1375" s="36"/>
      <c r="D1375" s="36"/>
      <c r="E1375" s="36"/>
      <c r="F1375" s="42"/>
      <c r="G1375" s="42"/>
      <c r="H1375" s="42"/>
      <c r="I1375" s="35"/>
    </row>
    <row r="1376" spans="1:9" ht="20.100000000000001" customHeight="1">
      <c r="A1376" s="34"/>
      <c r="B1376" s="43" t="s">
        <v>501</v>
      </c>
      <c r="C1376" s="43"/>
      <c r="D1376" s="43"/>
      <c r="E1376" s="43"/>
      <c r="F1376" s="43"/>
      <c r="G1376" s="43"/>
      <c r="H1376" s="43"/>
      <c r="I1376" s="35"/>
    </row>
    <row r="1377" spans="1:9" ht="15" customHeight="1">
      <c r="A1377" s="34"/>
      <c r="B1377" s="39" t="s">
        <v>1</v>
      </c>
      <c r="C1377" s="39"/>
      <c r="D1377" s="1" t="s">
        <v>2</v>
      </c>
      <c r="E1377" s="1" t="s">
        <v>3</v>
      </c>
      <c r="F1377" s="1" t="s">
        <v>4</v>
      </c>
      <c r="G1377" s="1" t="s">
        <v>5</v>
      </c>
      <c r="H1377" s="1" t="s">
        <v>6</v>
      </c>
      <c r="I1377" s="35"/>
    </row>
    <row r="1378" spans="1:9" ht="21" customHeight="1">
      <c r="A1378" s="34"/>
      <c r="B1378" s="2" t="s">
        <v>502</v>
      </c>
      <c r="C1378" s="3" t="s">
        <v>503</v>
      </c>
      <c r="D1378" s="2" t="s">
        <v>9</v>
      </c>
      <c r="E1378" s="2" t="s">
        <v>13</v>
      </c>
      <c r="F1378" s="4">
        <v>1</v>
      </c>
      <c r="G1378" s="5">
        <v>127.21</v>
      </c>
      <c r="H1378" s="5">
        <f>F1378*G1378</f>
        <v>127.21</v>
      </c>
      <c r="I1378" s="35"/>
    </row>
    <row r="1379" spans="1:9" ht="29.1" customHeight="1">
      <c r="A1379" s="34"/>
      <c r="B1379" s="2" t="s">
        <v>504</v>
      </c>
      <c r="C1379" s="3" t="s">
        <v>505</v>
      </c>
      <c r="D1379" s="2" t="s">
        <v>9</v>
      </c>
      <c r="E1379" s="2" t="s">
        <v>13</v>
      </c>
      <c r="F1379" s="4">
        <v>4</v>
      </c>
      <c r="G1379" s="5">
        <v>1.29</v>
      </c>
      <c r="H1379" s="5">
        <f>F1379*G1379</f>
        <v>5.16</v>
      </c>
      <c r="I1379" s="35"/>
    </row>
    <row r="1380" spans="1:9" ht="15" customHeight="1">
      <c r="A1380" s="34"/>
      <c r="B1380" s="36"/>
      <c r="C1380" s="36"/>
      <c r="D1380" s="36"/>
      <c r="E1380" s="36"/>
      <c r="F1380" s="40" t="s">
        <v>26</v>
      </c>
      <c r="G1380" s="40"/>
      <c r="H1380" s="6">
        <f>SUM(H1378:H1379)</f>
        <v>132.37</v>
      </c>
      <c r="I1380" s="35"/>
    </row>
    <row r="1381" spans="1:9" ht="15" customHeight="1">
      <c r="A1381" s="34"/>
      <c r="B1381" s="39" t="s">
        <v>27</v>
      </c>
      <c r="C1381" s="39"/>
      <c r="D1381" s="1" t="s">
        <v>2</v>
      </c>
      <c r="E1381" s="1" t="s">
        <v>3</v>
      </c>
      <c r="F1381" s="1" t="s">
        <v>4</v>
      </c>
      <c r="G1381" s="1" t="s">
        <v>5</v>
      </c>
      <c r="H1381" s="1" t="s">
        <v>6</v>
      </c>
      <c r="I1381" s="35"/>
    </row>
    <row r="1382" spans="1:9" ht="21" customHeight="1">
      <c r="A1382" s="34"/>
      <c r="B1382" s="2" t="s">
        <v>506</v>
      </c>
      <c r="C1382" s="3" t="s">
        <v>507</v>
      </c>
      <c r="D1382" s="2" t="s">
        <v>9</v>
      </c>
      <c r="E1382" s="2" t="s">
        <v>30</v>
      </c>
      <c r="F1382" s="4">
        <v>0.25</v>
      </c>
      <c r="G1382" s="5">
        <v>23.12</v>
      </c>
      <c r="H1382" s="5">
        <f>F1382*G1382</f>
        <v>5.78</v>
      </c>
      <c r="I1382" s="35"/>
    </row>
    <row r="1383" spans="1:9" ht="15" customHeight="1">
      <c r="A1383" s="34"/>
      <c r="B1383" s="2" t="s">
        <v>429</v>
      </c>
      <c r="C1383" s="3" t="s">
        <v>430</v>
      </c>
      <c r="D1383" s="2" t="s">
        <v>9</v>
      </c>
      <c r="E1383" s="2" t="s">
        <v>30</v>
      </c>
      <c r="F1383" s="4">
        <v>0.25</v>
      </c>
      <c r="G1383" s="5">
        <v>35.299999999999997</v>
      </c>
      <c r="H1383" s="5">
        <f>F1383*G1383</f>
        <v>8.8249999999999993</v>
      </c>
      <c r="I1383" s="35"/>
    </row>
    <row r="1384" spans="1:9" ht="18" customHeight="1">
      <c r="A1384" s="34"/>
      <c r="B1384" s="36"/>
      <c r="C1384" s="36"/>
      <c r="D1384" s="36"/>
      <c r="E1384" s="36"/>
      <c r="F1384" s="40" t="s">
        <v>37</v>
      </c>
      <c r="G1384" s="40"/>
      <c r="H1384" s="6">
        <f>SUM(H1382:H1383)</f>
        <v>14.605</v>
      </c>
      <c r="I1384" s="35"/>
    </row>
    <row r="1385" spans="1:9" ht="15" customHeight="1">
      <c r="A1385" s="34"/>
      <c r="B1385" s="36"/>
      <c r="C1385" s="36"/>
      <c r="D1385" s="36"/>
      <c r="E1385" s="36"/>
      <c r="F1385" s="41" t="s">
        <v>42</v>
      </c>
      <c r="G1385" s="41"/>
      <c r="H1385" s="7">
        <f>H1380+H1384</f>
        <v>146.97499999999999</v>
      </c>
      <c r="I1385" s="35"/>
    </row>
    <row r="1386" spans="1:9" ht="9.9499999999999993" customHeight="1">
      <c r="A1386" s="34"/>
      <c r="B1386" s="36"/>
      <c r="C1386" s="36"/>
      <c r="D1386" s="36"/>
      <c r="E1386" s="36"/>
      <c r="F1386" s="42"/>
      <c r="G1386" s="42"/>
      <c r="H1386" s="42"/>
      <c r="I1386" s="35"/>
    </row>
    <row r="1387" spans="1:9" ht="20.100000000000001" customHeight="1">
      <c r="A1387" s="34"/>
      <c r="B1387" s="43" t="s">
        <v>508</v>
      </c>
      <c r="C1387" s="43"/>
      <c r="D1387" s="43"/>
      <c r="E1387" s="43"/>
      <c r="F1387" s="43"/>
      <c r="G1387" s="43"/>
      <c r="H1387" s="43"/>
      <c r="I1387" s="35"/>
    </row>
    <row r="1388" spans="1:9" ht="15" customHeight="1">
      <c r="A1388" s="34"/>
      <c r="B1388" s="39" t="s">
        <v>1</v>
      </c>
      <c r="C1388" s="39"/>
      <c r="D1388" s="1" t="s">
        <v>2</v>
      </c>
      <c r="E1388" s="1" t="s">
        <v>3</v>
      </c>
      <c r="F1388" s="1" t="s">
        <v>4</v>
      </c>
      <c r="G1388" s="1" t="s">
        <v>5</v>
      </c>
      <c r="H1388" s="1" t="s">
        <v>6</v>
      </c>
      <c r="I1388" s="35"/>
    </row>
    <row r="1389" spans="1:9" ht="21" customHeight="1">
      <c r="A1389" s="34"/>
      <c r="B1389" s="2" t="s">
        <v>509</v>
      </c>
      <c r="C1389" s="3" t="s">
        <v>510</v>
      </c>
      <c r="D1389" s="2" t="s">
        <v>9</v>
      </c>
      <c r="E1389" s="2" t="s">
        <v>13</v>
      </c>
      <c r="F1389" s="4">
        <v>1</v>
      </c>
      <c r="G1389" s="5">
        <v>129.47</v>
      </c>
      <c r="H1389" s="5">
        <f>F1389*G1389</f>
        <v>129.47</v>
      </c>
      <c r="I1389" s="35"/>
    </row>
    <row r="1390" spans="1:9" ht="29.1" customHeight="1">
      <c r="A1390" s="34"/>
      <c r="B1390" s="2" t="s">
        <v>504</v>
      </c>
      <c r="C1390" s="3" t="s">
        <v>505</v>
      </c>
      <c r="D1390" s="2" t="s">
        <v>9</v>
      </c>
      <c r="E1390" s="2" t="s">
        <v>13</v>
      </c>
      <c r="F1390" s="4">
        <v>4</v>
      </c>
      <c r="G1390" s="5">
        <v>1.29</v>
      </c>
      <c r="H1390" s="5">
        <f>F1390*G1390</f>
        <v>5.16</v>
      </c>
      <c r="I1390" s="35"/>
    </row>
    <row r="1391" spans="1:9" ht="15" customHeight="1">
      <c r="A1391" s="34"/>
      <c r="B1391" s="36"/>
      <c r="C1391" s="36"/>
      <c r="D1391" s="36"/>
      <c r="E1391" s="36"/>
      <c r="F1391" s="40" t="s">
        <v>26</v>
      </c>
      <c r="G1391" s="40"/>
      <c r="H1391" s="6">
        <f>SUM(H1389:H1390)</f>
        <v>134.63</v>
      </c>
      <c r="I1391" s="35"/>
    </row>
    <row r="1392" spans="1:9" ht="15" customHeight="1">
      <c r="A1392" s="34"/>
      <c r="B1392" s="39" t="s">
        <v>27</v>
      </c>
      <c r="C1392" s="39"/>
      <c r="D1392" s="1" t="s">
        <v>2</v>
      </c>
      <c r="E1392" s="1" t="s">
        <v>3</v>
      </c>
      <c r="F1392" s="1" t="s">
        <v>4</v>
      </c>
      <c r="G1392" s="1" t="s">
        <v>5</v>
      </c>
      <c r="H1392" s="1" t="s">
        <v>6</v>
      </c>
      <c r="I1392" s="35"/>
    </row>
    <row r="1393" spans="1:9" ht="21" customHeight="1">
      <c r="A1393" s="34"/>
      <c r="B1393" s="2" t="s">
        <v>506</v>
      </c>
      <c r="C1393" s="3" t="s">
        <v>507</v>
      </c>
      <c r="D1393" s="2" t="s">
        <v>9</v>
      </c>
      <c r="E1393" s="2" t="s">
        <v>30</v>
      </c>
      <c r="F1393" s="4">
        <v>0.3</v>
      </c>
      <c r="G1393" s="5">
        <v>23.12</v>
      </c>
      <c r="H1393" s="5">
        <f>F1393*G1393</f>
        <v>6.9359999999999999</v>
      </c>
      <c r="I1393" s="35"/>
    </row>
    <row r="1394" spans="1:9" ht="15" customHeight="1">
      <c r="A1394" s="34"/>
      <c r="B1394" s="2" t="s">
        <v>429</v>
      </c>
      <c r="C1394" s="3" t="s">
        <v>430</v>
      </c>
      <c r="D1394" s="2" t="s">
        <v>9</v>
      </c>
      <c r="E1394" s="2" t="s">
        <v>30</v>
      </c>
      <c r="F1394" s="4">
        <v>0.3</v>
      </c>
      <c r="G1394" s="5">
        <v>35.299999999999997</v>
      </c>
      <c r="H1394" s="5">
        <f>F1394*G1394</f>
        <v>10.589999999999998</v>
      </c>
      <c r="I1394" s="35"/>
    </row>
    <row r="1395" spans="1:9" ht="18" customHeight="1">
      <c r="A1395" s="34"/>
      <c r="B1395" s="36"/>
      <c r="C1395" s="36"/>
      <c r="D1395" s="36"/>
      <c r="E1395" s="36"/>
      <c r="F1395" s="40" t="s">
        <v>37</v>
      </c>
      <c r="G1395" s="40"/>
      <c r="H1395" s="6">
        <f>SUM(H1393:H1394)</f>
        <v>17.525999999999996</v>
      </c>
      <c r="I1395" s="35"/>
    </row>
    <row r="1396" spans="1:9" ht="15" customHeight="1">
      <c r="A1396" s="34"/>
      <c r="B1396" s="36"/>
      <c r="C1396" s="36"/>
      <c r="D1396" s="36"/>
      <c r="E1396" s="36"/>
      <c r="F1396" s="41" t="s">
        <v>42</v>
      </c>
      <c r="G1396" s="41"/>
      <c r="H1396" s="7">
        <f>H1391+H1395</f>
        <v>152.15600000000001</v>
      </c>
      <c r="I1396" s="35"/>
    </row>
    <row r="1397" spans="1:9" ht="9.9499999999999993" customHeight="1">
      <c r="A1397" s="34"/>
      <c r="B1397" s="36"/>
      <c r="C1397" s="36"/>
      <c r="D1397" s="36"/>
      <c r="E1397" s="36"/>
      <c r="F1397" s="42"/>
      <c r="G1397" s="42"/>
      <c r="H1397" s="42"/>
      <c r="I1397" s="35"/>
    </row>
    <row r="1398" spans="1:9" ht="20.100000000000001" customHeight="1">
      <c r="A1398" s="34"/>
      <c r="B1398" s="43" t="s">
        <v>511</v>
      </c>
      <c r="C1398" s="43"/>
      <c r="D1398" s="43"/>
      <c r="E1398" s="43"/>
      <c r="F1398" s="43"/>
      <c r="G1398" s="43"/>
      <c r="H1398" s="43"/>
      <c r="I1398" s="35"/>
    </row>
    <row r="1399" spans="1:9" ht="15" customHeight="1">
      <c r="A1399" s="34"/>
      <c r="B1399" s="39" t="s">
        <v>1</v>
      </c>
      <c r="C1399" s="39"/>
      <c r="D1399" s="1" t="s">
        <v>2</v>
      </c>
      <c r="E1399" s="1" t="s">
        <v>3</v>
      </c>
      <c r="F1399" s="1" t="s">
        <v>4</v>
      </c>
      <c r="G1399" s="1" t="s">
        <v>5</v>
      </c>
      <c r="H1399" s="1" t="s">
        <v>6</v>
      </c>
      <c r="I1399" s="35"/>
    </row>
    <row r="1400" spans="1:9" ht="21" customHeight="1">
      <c r="A1400" s="34"/>
      <c r="B1400" s="2" t="s">
        <v>512</v>
      </c>
      <c r="C1400" s="3" t="s">
        <v>513</v>
      </c>
      <c r="D1400" s="2" t="s">
        <v>9</v>
      </c>
      <c r="E1400" s="2" t="s">
        <v>13</v>
      </c>
      <c r="F1400" s="4">
        <v>1</v>
      </c>
      <c r="G1400" s="5">
        <v>253.35</v>
      </c>
      <c r="H1400" s="5">
        <f>F1400*G1400</f>
        <v>253.35</v>
      </c>
      <c r="I1400" s="35"/>
    </row>
    <row r="1401" spans="1:9" ht="29.1" customHeight="1">
      <c r="A1401" s="34"/>
      <c r="B1401" s="2" t="s">
        <v>504</v>
      </c>
      <c r="C1401" s="3" t="s">
        <v>505</v>
      </c>
      <c r="D1401" s="2" t="s">
        <v>9</v>
      </c>
      <c r="E1401" s="2" t="s">
        <v>13</v>
      </c>
      <c r="F1401" s="4">
        <v>4</v>
      </c>
      <c r="G1401" s="5">
        <v>1.29</v>
      </c>
      <c r="H1401" s="5">
        <f>F1401*G1401</f>
        <v>5.16</v>
      </c>
      <c r="I1401" s="35"/>
    </row>
    <row r="1402" spans="1:9" ht="15" customHeight="1">
      <c r="A1402" s="34"/>
      <c r="B1402" s="36"/>
      <c r="C1402" s="36"/>
      <c r="D1402" s="36"/>
      <c r="E1402" s="36"/>
      <c r="F1402" s="40" t="s">
        <v>26</v>
      </c>
      <c r="G1402" s="40"/>
      <c r="H1402" s="6">
        <f>SUM(H1400:H1401)</f>
        <v>258.51</v>
      </c>
      <c r="I1402" s="35"/>
    </row>
    <row r="1403" spans="1:9" ht="15" customHeight="1">
      <c r="A1403" s="34"/>
      <c r="B1403" s="39" t="s">
        <v>27</v>
      </c>
      <c r="C1403" s="39"/>
      <c r="D1403" s="1" t="s">
        <v>2</v>
      </c>
      <c r="E1403" s="1" t="s">
        <v>3</v>
      </c>
      <c r="F1403" s="1" t="s">
        <v>4</v>
      </c>
      <c r="G1403" s="1" t="s">
        <v>5</v>
      </c>
      <c r="H1403" s="1" t="s">
        <v>6</v>
      </c>
      <c r="I1403" s="35"/>
    </row>
    <row r="1404" spans="1:9" ht="21" customHeight="1">
      <c r="A1404" s="34"/>
      <c r="B1404" s="2" t="s">
        <v>506</v>
      </c>
      <c r="C1404" s="3" t="s">
        <v>507</v>
      </c>
      <c r="D1404" s="2" t="s">
        <v>9</v>
      </c>
      <c r="E1404" s="2" t="s">
        <v>30</v>
      </c>
      <c r="F1404" s="4">
        <v>0.25</v>
      </c>
      <c r="G1404" s="5">
        <v>23.12</v>
      </c>
      <c r="H1404" s="5">
        <f>F1404*G1404</f>
        <v>5.78</v>
      </c>
      <c r="I1404" s="35"/>
    </row>
    <row r="1405" spans="1:9" ht="15" customHeight="1">
      <c r="A1405" s="34"/>
      <c r="B1405" s="2" t="s">
        <v>429</v>
      </c>
      <c r="C1405" s="3" t="s">
        <v>430</v>
      </c>
      <c r="D1405" s="2" t="s">
        <v>9</v>
      </c>
      <c r="E1405" s="2" t="s">
        <v>30</v>
      </c>
      <c r="F1405" s="4">
        <v>0.25</v>
      </c>
      <c r="G1405" s="5">
        <v>35.299999999999997</v>
      </c>
      <c r="H1405" s="5">
        <f>F1405*G1405</f>
        <v>8.8249999999999993</v>
      </c>
      <c r="I1405" s="35"/>
    </row>
    <row r="1406" spans="1:9" ht="18" customHeight="1">
      <c r="A1406" s="34"/>
      <c r="B1406" s="36"/>
      <c r="C1406" s="36"/>
      <c r="D1406" s="36"/>
      <c r="E1406" s="36"/>
      <c r="F1406" s="40" t="s">
        <v>37</v>
      </c>
      <c r="G1406" s="40"/>
      <c r="H1406" s="6">
        <f>SUM(H1404:H1405)</f>
        <v>14.605</v>
      </c>
      <c r="I1406" s="35"/>
    </row>
    <row r="1407" spans="1:9" ht="15" customHeight="1">
      <c r="A1407" s="34"/>
      <c r="B1407" s="36"/>
      <c r="C1407" s="36"/>
      <c r="D1407" s="36"/>
      <c r="E1407" s="36"/>
      <c r="F1407" s="41" t="s">
        <v>42</v>
      </c>
      <c r="G1407" s="41"/>
      <c r="H1407" s="7">
        <f>H1402+H1406</f>
        <v>273.11500000000001</v>
      </c>
      <c r="I1407" s="35"/>
    </row>
    <row r="1408" spans="1:9" ht="9.9499999999999993" customHeight="1">
      <c r="A1408" s="34"/>
      <c r="B1408" s="36"/>
      <c r="C1408" s="36"/>
      <c r="D1408" s="36"/>
      <c r="E1408" s="36"/>
      <c r="F1408" s="42"/>
      <c r="G1408" s="42"/>
      <c r="H1408" s="42"/>
      <c r="I1408" s="35"/>
    </row>
    <row r="1409" spans="1:9" ht="20.100000000000001" customHeight="1">
      <c r="A1409" s="34"/>
      <c r="B1409" s="43" t="s">
        <v>514</v>
      </c>
      <c r="C1409" s="43"/>
      <c r="D1409" s="43"/>
      <c r="E1409" s="43"/>
      <c r="F1409" s="43"/>
      <c r="G1409" s="43"/>
      <c r="H1409" s="43"/>
      <c r="I1409" s="35"/>
    </row>
    <row r="1410" spans="1:9" ht="15" customHeight="1">
      <c r="A1410" s="34"/>
      <c r="B1410" s="39" t="s">
        <v>1</v>
      </c>
      <c r="C1410" s="39"/>
      <c r="D1410" s="1" t="s">
        <v>2</v>
      </c>
      <c r="E1410" s="1" t="s">
        <v>3</v>
      </c>
      <c r="F1410" s="1" t="s">
        <v>4</v>
      </c>
      <c r="G1410" s="1" t="s">
        <v>5</v>
      </c>
      <c r="H1410" s="1" t="s">
        <v>6</v>
      </c>
      <c r="I1410" s="35"/>
    </row>
    <row r="1411" spans="1:9" ht="21" customHeight="1">
      <c r="A1411" s="34"/>
      <c r="B1411" s="2" t="s">
        <v>515</v>
      </c>
      <c r="C1411" s="3" t="s">
        <v>516</v>
      </c>
      <c r="D1411" s="2" t="s">
        <v>9</v>
      </c>
      <c r="E1411" s="2" t="s">
        <v>13</v>
      </c>
      <c r="F1411" s="4">
        <v>1</v>
      </c>
      <c r="G1411" s="5">
        <v>95.11</v>
      </c>
      <c r="H1411" s="5">
        <f>F1411*G1411</f>
        <v>95.11</v>
      </c>
      <c r="I1411" s="35"/>
    </row>
    <row r="1412" spans="1:9" ht="15" customHeight="1">
      <c r="A1412" s="34"/>
      <c r="B1412" s="36"/>
      <c r="C1412" s="36"/>
      <c r="D1412" s="36"/>
      <c r="E1412" s="36"/>
      <c r="F1412" s="40" t="s">
        <v>26</v>
      </c>
      <c r="G1412" s="40"/>
      <c r="H1412" s="6">
        <f>H1411</f>
        <v>95.11</v>
      </c>
      <c r="I1412" s="35"/>
    </row>
    <row r="1413" spans="1:9" ht="15" customHeight="1">
      <c r="A1413" s="34"/>
      <c r="B1413" s="39" t="s">
        <v>27</v>
      </c>
      <c r="C1413" s="39"/>
      <c r="D1413" s="1" t="s">
        <v>2</v>
      </c>
      <c r="E1413" s="1" t="s">
        <v>3</v>
      </c>
      <c r="F1413" s="1" t="s">
        <v>4</v>
      </c>
      <c r="G1413" s="1" t="s">
        <v>5</v>
      </c>
      <c r="H1413" s="1" t="s">
        <v>6</v>
      </c>
      <c r="I1413" s="35"/>
    </row>
    <row r="1414" spans="1:9" ht="21" customHeight="1">
      <c r="A1414" s="34"/>
      <c r="B1414" s="2" t="s">
        <v>506</v>
      </c>
      <c r="C1414" s="3" t="s">
        <v>507</v>
      </c>
      <c r="D1414" s="2" t="s">
        <v>9</v>
      </c>
      <c r="E1414" s="2" t="s">
        <v>30</v>
      </c>
      <c r="F1414" s="4">
        <v>0.2</v>
      </c>
      <c r="G1414" s="5">
        <v>23.12</v>
      </c>
      <c r="H1414" s="5">
        <f>F1414*G1414</f>
        <v>4.6240000000000006</v>
      </c>
      <c r="I1414" s="35"/>
    </row>
    <row r="1415" spans="1:9" ht="15" customHeight="1">
      <c r="A1415" s="34"/>
      <c r="B1415" s="2" t="s">
        <v>429</v>
      </c>
      <c r="C1415" s="3" t="s">
        <v>430</v>
      </c>
      <c r="D1415" s="2" t="s">
        <v>9</v>
      </c>
      <c r="E1415" s="2" t="s">
        <v>30</v>
      </c>
      <c r="F1415" s="4">
        <v>0.2</v>
      </c>
      <c r="G1415" s="5">
        <v>35.299999999999997</v>
      </c>
      <c r="H1415" s="5">
        <f>F1415*G1415</f>
        <v>7.06</v>
      </c>
      <c r="I1415" s="35"/>
    </row>
    <row r="1416" spans="1:9" ht="18" customHeight="1">
      <c r="A1416" s="34"/>
      <c r="B1416" s="36"/>
      <c r="C1416" s="36"/>
      <c r="D1416" s="36"/>
      <c r="E1416" s="36"/>
      <c r="F1416" s="40" t="s">
        <v>37</v>
      </c>
      <c r="G1416" s="40"/>
      <c r="H1416" s="6">
        <f>SUM(H1414:H1415)</f>
        <v>11.684000000000001</v>
      </c>
      <c r="I1416" s="35"/>
    </row>
    <row r="1417" spans="1:9" ht="15" customHeight="1">
      <c r="A1417" s="34"/>
      <c r="B1417" s="36"/>
      <c r="C1417" s="36"/>
      <c r="D1417" s="36"/>
      <c r="E1417" s="36"/>
      <c r="F1417" s="41" t="s">
        <v>42</v>
      </c>
      <c r="G1417" s="41"/>
      <c r="H1417" s="7">
        <f>H1412+H1416</f>
        <v>106.794</v>
      </c>
      <c r="I1417" s="35"/>
    </row>
    <row r="1418" spans="1:9" ht="9.9499999999999993" customHeight="1">
      <c r="A1418" s="34"/>
      <c r="B1418" s="36"/>
      <c r="C1418" s="36"/>
      <c r="D1418" s="36"/>
      <c r="E1418" s="36"/>
      <c r="F1418" s="42"/>
      <c r="G1418" s="42"/>
      <c r="H1418" s="42"/>
      <c r="I1418" s="35"/>
    </row>
    <row r="1419" spans="1:9" ht="20.100000000000001" customHeight="1">
      <c r="A1419" s="34"/>
      <c r="B1419" s="43" t="s">
        <v>517</v>
      </c>
      <c r="C1419" s="43"/>
      <c r="D1419" s="43"/>
      <c r="E1419" s="43"/>
      <c r="F1419" s="43"/>
      <c r="G1419" s="43"/>
      <c r="H1419" s="43"/>
      <c r="I1419" s="35"/>
    </row>
    <row r="1420" spans="1:9" ht="15" customHeight="1">
      <c r="A1420" s="34"/>
      <c r="B1420" s="39" t="s">
        <v>1</v>
      </c>
      <c r="C1420" s="39"/>
      <c r="D1420" s="1" t="s">
        <v>2</v>
      </c>
      <c r="E1420" s="1" t="s">
        <v>3</v>
      </c>
      <c r="F1420" s="1" t="s">
        <v>4</v>
      </c>
      <c r="G1420" s="1" t="s">
        <v>5</v>
      </c>
      <c r="H1420" s="1" t="s">
        <v>6</v>
      </c>
      <c r="I1420" s="35"/>
    </row>
    <row r="1421" spans="1:9" ht="21" customHeight="1">
      <c r="A1421" s="34"/>
      <c r="B1421" s="2" t="s">
        <v>518</v>
      </c>
      <c r="C1421" s="3" t="s">
        <v>519</v>
      </c>
      <c r="D1421" s="2" t="s">
        <v>9</v>
      </c>
      <c r="E1421" s="2" t="s">
        <v>13</v>
      </c>
      <c r="F1421" s="4">
        <v>1</v>
      </c>
      <c r="G1421" s="5">
        <v>165.25</v>
      </c>
      <c r="H1421" s="5">
        <f>F1421*G1421</f>
        <v>165.25</v>
      </c>
      <c r="I1421" s="35"/>
    </row>
    <row r="1422" spans="1:9" ht="15" customHeight="1">
      <c r="A1422" s="34"/>
      <c r="B1422" s="36"/>
      <c r="C1422" s="36"/>
      <c r="D1422" s="36"/>
      <c r="E1422" s="36"/>
      <c r="F1422" s="40" t="s">
        <v>26</v>
      </c>
      <c r="G1422" s="40"/>
      <c r="H1422" s="6">
        <f>H1421</f>
        <v>165.25</v>
      </c>
      <c r="I1422" s="35"/>
    </row>
    <row r="1423" spans="1:9" ht="15" customHeight="1">
      <c r="A1423" s="34"/>
      <c r="B1423" s="39" t="s">
        <v>27</v>
      </c>
      <c r="C1423" s="39"/>
      <c r="D1423" s="1" t="s">
        <v>2</v>
      </c>
      <c r="E1423" s="1" t="s">
        <v>3</v>
      </c>
      <c r="F1423" s="1" t="s">
        <v>4</v>
      </c>
      <c r="G1423" s="1" t="s">
        <v>5</v>
      </c>
      <c r="H1423" s="1" t="s">
        <v>6</v>
      </c>
      <c r="I1423" s="35"/>
    </row>
    <row r="1424" spans="1:9" ht="21" customHeight="1">
      <c r="A1424" s="34"/>
      <c r="B1424" s="2" t="s">
        <v>506</v>
      </c>
      <c r="C1424" s="3" t="s">
        <v>507</v>
      </c>
      <c r="D1424" s="2" t="s">
        <v>9</v>
      </c>
      <c r="E1424" s="2" t="s">
        <v>30</v>
      </c>
      <c r="F1424" s="4">
        <v>0.2</v>
      </c>
      <c r="G1424" s="5">
        <v>23.12</v>
      </c>
      <c r="H1424" s="5">
        <f>F1424*G1424</f>
        <v>4.6240000000000006</v>
      </c>
      <c r="I1424" s="35"/>
    </row>
    <row r="1425" spans="1:9" ht="15" customHeight="1">
      <c r="A1425" s="34"/>
      <c r="B1425" s="2" t="s">
        <v>429</v>
      </c>
      <c r="C1425" s="3" t="s">
        <v>430</v>
      </c>
      <c r="D1425" s="2" t="s">
        <v>9</v>
      </c>
      <c r="E1425" s="2" t="s">
        <v>30</v>
      </c>
      <c r="F1425" s="4">
        <v>0.2</v>
      </c>
      <c r="G1425" s="5">
        <v>35.299999999999997</v>
      </c>
      <c r="H1425" s="5">
        <f>F1425*G1425</f>
        <v>7.06</v>
      </c>
      <c r="I1425" s="35"/>
    </row>
    <row r="1426" spans="1:9" ht="18" customHeight="1">
      <c r="A1426" s="34"/>
      <c r="B1426" s="36"/>
      <c r="C1426" s="36"/>
      <c r="D1426" s="36"/>
      <c r="E1426" s="36"/>
      <c r="F1426" s="40" t="s">
        <v>37</v>
      </c>
      <c r="G1426" s="40"/>
      <c r="H1426" s="6">
        <f>SUM(H1424:H1425)</f>
        <v>11.684000000000001</v>
      </c>
      <c r="I1426" s="35"/>
    </row>
    <row r="1427" spans="1:9" ht="15" customHeight="1">
      <c r="A1427" s="34"/>
      <c r="B1427" s="36"/>
      <c r="C1427" s="36"/>
      <c r="D1427" s="36"/>
      <c r="E1427" s="36"/>
      <c r="F1427" s="41" t="s">
        <v>42</v>
      </c>
      <c r="G1427" s="41"/>
      <c r="H1427" s="7">
        <f>H1422+H1426</f>
        <v>176.934</v>
      </c>
      <c r="I1427" s="35"/>
    </row>
    <row r="1428" spans="1:9" ht="9.9499999999999993" customHeight="1">
      <c r="A1428" s="34"/>
      <c r="B1428" s="36"/>
      <c r="C1428" s="36"/>
      <c r="D1428" s="36"/>
      <c r="E1428" s="36"/>
      <c r="F1428" s="42"/>
      <c r="G1428" s="42"/>
      <c r="H1428" s="42"/>
      <c r="I1428" s="35"/>
    </row>
    <row r="1429" spans="1:9" ht="20.100000000000001" customHeight="1">
      <c r="A1429" s="34"/>
      <c r="B1429" s="43" t="s">
        <v>520</v>
      </c>
      <c r="C1429" s="43"/>
      <c r="D1429" s="43"/>
      <c r="E1429" s="43"/>
      <c r="F1429" s="43"/>
      <c r="G1429" s="43"/>
      <c r="H1429" s="43"/>
      <c r="I1429" s="35"/>
    </row>
    <row r="1430" spans="1:9" ht="15" customHeight="1">
      <c r="A1430" s="34"/>
      <c r="B1430" s="39" t="s">
        <v>1</v>
      </c>
      <c r="C1430" s="39"/>
      <c r="D1430" s="1" t="s">
        <v>2</v>
      </c>
      <c r="E1430" s="1" t="s">
        <v>3</v>
      </c>
      <c r="F1430" s="1" t="s">
        <v>4</v>
      </c>
      <c r="G1430" s="1" t="s">
        <v>5</v>
      </c>
      <c r="H1430" s="1" t="s">
        <v>6</v>
      </c>
      <c r="I1430" s="35"/>
    </row>
    <row r="1431" spans="1:9" ht="29.1" customHeight="1">
      <c r="A1431" s="34"/>
      <c r="B1431" s="2" t="s">
        <v>521</v>
      </c>
      <c r="C1431" s="3" t="s">
        <v>522</v>
      </c>
      <c r="D1431" s="2" t="s">
        <v>9</v>
      </c>
      <c r="E1431" s="2" t="s">
        <v>21</v>
      </c>
      <c r="F1431" s="4">
        <v>1.05</v>
      </c>
      <c r="G1431" s="5">
        <v>17.940000000000001</v>
      </c>
      <c r="H1431" s="5">
        <f>F1431*G1431</f>
        <v>18.837000000000003</v>
      </c>
      <c r="I1431" s="35"/>
    </row>
    <row r="1432" spans="1:9" ht="15" customHeight="1">
      <c r="A1432" s="34"/>
      <c r="B1432" s="36"/>
      <c r="C1432" s="36"/>
      <c r="D1432" s="36"/>
      <c r="E1432" s="36"/>
      <c r="F1432" s="40" t="s">
        <v>26</v>
      </c>
      <c r="G1432" s="40"/>
      <c r="H1432" s="6">
        <f>H1431</f>
        <v>18.837000000000003</v>
      </c>
      <c r="I1432" s="35"/>
    </row>
    <row r="1433" spans="1:9" ht="15" customHeight="1">
      <c r="A1433" s="34"/>
      <c r="B1433" s="39" t="s">
        <v>27</v>
      </c>
      <c r="C1433" s="39"/>
      <c r="D1433" s="1" t="s">
        <v>2</v>
      </c>
      <c r="E1433" s="1" t="s">
        <v>3</v>
      </c>
      <c r="F1433" s="1" t="s">
        <v>4</v>
      </c>
      <c r="G1433" s="1" t="s">
        <v>5</v>
      </c>
      <c r="H1433" s="1" t="s">
        <v>6</v>
      </c>
      <c r="I1433" s="35"/>
    </row>
    <row r="1434" spans="1:9" ht="21" customHeight="1">
      <c r="A1434" s="34"/>
      <c r="B1434" s="2" t="s">
        <v>506</v>
      </c>
      <c r="C1434" s="3" t="s">
        <v>507</v>
      </c>
      <c r="D1434" s="2" t="s">
        <v>9</v>
      </c>
      <c r="E1434" s="2" t="s">
        <v>30</v>
      </c>
      <c r="F1434" s="4">
        <v>0.15720000000000001</v>
      </c>
      <c r="G1434" s="5">
        <v>23.12</v>
      </c>
      <c r="H1434" s="5">
        <f>F1434*G1434</f>
        <v>3.6344640000000004</v>
      </c>
      <c r="I1434" s="35"/>
    </row>
    <row r="1435" spans="1:9" ht="15" customHeight="1">
      <c r="A1435" s="34"/>
      <c r="B1435" s="2" t="s">
        <v>429</v>
      </c>
      <c r="C1435" s="3" t="s">
        <v>430</v>
      </c>
      <c r="D1435" s="2" t="s">
        <v>9</v>
      </c>
      <c r="E1435" s="2" t="s">
        <v>30</v>
      </c>
      <c r="F1435" s="4">
        <v>0.15720000000000001</v>
      </c>
      <c r="G1435" s="5">
        <v>35.299999999999997</v>
      </c>
      <c r="H1435" s="5">
        <f>F1435*G1435</f>
        <v>5.5491599999999996</v>
      </c>
      <c r="I1435" s="35"/>
    </row>
    <row r="1436" spans="1:9" ht="18" customHeight="1">
      <c r="A1436" s="34"/>
      <c r="B1436" s="36"/>
      <c r="C1436" s="36"/>
      <c r="D1436" s="36"/>
      <c r="E1436" s="36"/>
      <c r="F1436" s="40" t="s">
        <v>37</v>
      </c>
      <c r="G1436" s="40"/>
      <c r="H1436" s="6">
        <f>SUM(H1434:H1435)</f>
        <v>9.183624</v>
      </c>
      <c r="I1436" s="35"/>
    </row>
    <row r="1437" spans="1:9" ht="15" customHeight="1">
      <c r="A1437" s="34"/>
      <c r="B1437" s="39" t="s">
        <v>38</v>
      </c>
      <c r="C1437" s="39"/>
      <c r="D1437" s="1" t="s">
        <v>2</v>
      </c>
      <c r="E1437" s="1" t="s">
        <v>3</v>
      </c>
      <c r="F1437" s="1" t="s">
        <v>4</v>
      </c>
      <c r="G1437" s="1" t="s">
        <v>5</v>
      </c>
      <c r="H1437" s="1" t="s">
        <v>6</v>
      </c>
      <c r="I1437" s="35"/>
    </row>
    <row r="1438" spans="1:9" ht="45.95" customHeight="1">
      <c r="A1438" s="34"/>
      <c r="B1438" s="2" t="s">
        <v>523</v>
      </c>
      <c r="C1438" s="3" t="s">
        <v>524</v>
      </c>
      <c r="D1438" s="2" t="s">
        <v>9</v>
      </c>
      <c r="E1438" s="2" t="s">
        <v>21</v>
      </c>
      <c r="F1438" s="4">
        <v>1</v>
      </c>
      <c r="G1438" s="5">
        <v>8.98</v>
      </c>
      <c r="H1438" s="5">
        <f>F1438*G1438</f>
        <v>8.98</v>
      </c>
      <c r="I1438" s="35"/>
    </row>
    <row r="1439" spans="1:9" ht="15" customHeight="1">
      <c r="A1439" s="34"/>
      <c r="B1439" s="36"/>
      <c r="C1439" s="36"/>
      <c r="D1439" s="36"/>
      <c r="E1439" s="36"/>
      <c r="F1439" s="40" t="s">
        <v>41</v>
      </c>
      <c r="G1439" s="40"/>
      <c r="H1439" s="6">
        <f>H1438</f>
        <v>8.98</v>
      </c>
      <c r="I1439" s="35"/>
    </row>
    <row r="1440" spans="1:9" ht="15" customHeight="1">
      <c r="A1440" s="34"/>
      <c r="B1440" s="36"/>
      <c r="C1440" s="36"/>
      <c r="D1440" s="36"/>
      <c r="E1440" s="36"/>
      <c r="F1440" s="41" t="s">
        <v>42</v>
      </c>
      <c r="G1440" s="41"/>
      <c r="H1440" s="7">
        <f>H1432+H1436+H1439</f>
        <v>37.000624000000002</v>
      </c>
      <c r="I1440" s="35"/>
    </row>
    <row r="1441" spans="1:9" ht="9.9499999999999993" customHeight="1">
      <c r="A1441" s="34"/>
      <c r="B1441" s="36"/>
      <c r="C1441" s="36"/>
      <c r="D1441" s="36"/>
      <c r="E1441" s="36"/>
      <c r="F1441" s="42"/>
      <c r="G1441" s="42"/>
      <c r="H1441" s="42"/>
      <c r="I1441" s="35"/>
    </row>
    <row r="1442" spans="1:9" ht="20.100000000000001" customHeight="1">
      <c r="A1442" s="34"/>
      <c r="B1442" s="43" t="s">
        <v>525</v>
      </c>
      <c r="C1442" s="43"/>
      <c r="D1442" s="43"/>
      <c r="E1442" s="43"/>
      <c r="F1442" s="43"/>
      <c r="G1442" s="43"/>
      <c r="H1442" s="43"/>
      <c r="I1442" s="35"/>
    </row>
    <row r="1443" spans="1:9" ht="15" customHeight="1">
      <c r="A1443" s="34"/>
      <c r="B1443" s="39" t="s">
        <v>1</v>
      </c>
      <c r="C1443" s="39"/>
      <c r="D1443" s="1" t="s">
        <v>2</v>
      </c>
      <c r="E1443" s="1" t="s">
        <v>3</v>
      </c>
      <c r="F1443" s="1" t="s">
        <v>4</v>
      </c>
      <c r="G1443" s="1" t="s">
        <v>5</v>
      </c>
      <c r="H1443" s="1" t="s">
        <v>6</v>
      </c>
      <c r="I1443" s="35"/>
    </row>
    <row r="1444" spans="1:9" ht="21" customHeight="1">
      <c r="A1444" s="34"/>
      <c r="B1444" s="2" t="s">
        <v>526</v>
      </c>
      <c r="C1444" s="3" t="s">
        <v>527</v>
      </c>
      <c r="D1444" s="2" t="s">
        <v>9</v>
      </c>
      <c r="E1444" s="2" t="s">
        <v>13</v>
      </c>
      <c r="F1444" s="4">
        <v>1</v>
      </c>
      <c r="G1444" s="5">
        <v>21.92</v>
      </c>
      <c r="H1444" s="5">
        <f>F1444*G1444</f>
        <v>21.92</v>
      </c>
      <c r="I1444" s="35"/>
    </row>
    <row r="1445" spans="1:9" ht="15" customHeight="1">
      <c r="A1445" s="34"/>
      <c r="B1445" s="36"/>
      <c r="C1445" s="36"/>
      <c r="D1445" s="36"/>
      <c r="E1445" s="36"/>
      <c r="F1445" s="40" t="s">
        <v>26</v>
      </c>
      <c r="G1445" s="40"/>
      <c r="H1445" s="6">
        <f>H1444</f>
        <v>21.92</v>
      </c>
      <c r="I1445" s="35"/>
    </row>
    <row r="1446" spans="1:9" ht="15" customHeight="1">
      <c r="A1446" s="34"/>
      <c r="B1446" s="39" t="s">
        <v>27</v>
      </c>
      <c r="C1446" s="39"/>
      <c r="D1446" s="1" t="s">
        <v>2</v>
      </c>
      <c r="E1446" s="1" t="s">
        <v>3</v>
      </c>
      <c r="F1446" s="1" t="s">
        <v>4</v>
      </c>
      <c r="G1446" s="1" t="s">
        <v>5</v>
      </c>
      <c r="H1446" s="1" t="s">
        <v>6</v>
      </c>
      <c r="I1446" s="35"/>
    </row>
    <row r="1447" spans="1:9" ht="21" customHeight="1">
      <c r="A1447" s="34"/>
      <c r="B1447" s="2" t="s">
        <v>506</v>
      </c>
      <c r="C1447" s="3" t="s">
        <v>507</v>
      </c>
      <c r="D1447" s="2" t="s">
        <v>9</v>
      </c>
      <c r="E1447" s="2" t="s">
        <v>30</v>
      </c>
      <c r="F1447" s="4">
        <v>0.3</v>
      </c>
      <c r="G1447" s="5">
        <v>23.12</v>
      </c>
      <c r="H1447" s="5">
        <f>F1447*G1447</f>
        <v>6.9359999999999999</v>
      </c>
      <c r="I1447" s="35"/>
    </row>
    <row r="1448" spans="1:9" ht="15" customHeight="1">
      <c r="A1448" s="34"/>
      <c r="B1448" s="2" t="s">
        <v>429</v>
      </c>
      <c r="C1448" s="3" t="s">
        <v>430</v>
      </c>
      <c r="D1448" s="2" t="s">
        <v>9</v>
      </c>
      <c r="E1448" s="2" t="s">
        <v>30</v>
      </c>
      <c r="F1448" s="4">
        <v>0.3</v>
      </c>
      <c r="G1448" s="5">
        <v>35.299999999999997</v>
      </c>
      <c r="H1448" s="5">
        <f>F1448*G1448</f>
        <v>10.589999999999998</v>
      </c>
      <c r="I1448" s="35"/>
    </row>
    <row r="1449" spans="1:9" ht="18" customHeight="1">
      <c r="A1449" s="34"/>
      <c r="B1449" s="36"/>
      <c r="C1449" s="36"/>
      <c r="D1449" s="36"/>
      <c r="E1449" s="36"/>
      <c r="F1449" s="40" t="s">
        <v>37</v>
      </c>
      <c r="G1449" s="40"/>
      <c r="H1449" s="6">
        <f>SUM(H1447:H1448)</f>
        <v>17.525999999999996</v>
      </c>
      <c r="I1449" s="35"/>
    </row>
    <row r="1450" spans="1:9" ht="15" customHeight="1">
      <c r="A1450" s="34"/>
      <c r="B1450" s="36"/>
      <c r="C1450" s="36"/>
      <c r="D1450" s="36"/>
      <c r="E1450" s="36"/>
      <c r="F1450" s="41" t="s">
        <v>42</v>
      </c>
      <c r="G1450" s="41"/>
      <c r="H1450" s="7">
        <f>H1445+H1449</f>
        <v>39.445999999999998</v>
      </c>
      <c r="I1450" s="35"/>
    </row>
    <row r="1451" spans="1:9" ht="9.9499999999999993" customHeight="1">
      <c r="A1451" s="34"/>
      <c r="B1451" s="36"/>
      <c r="C1451" s="36"/>
      <c r="D1451" s="36"/>
      <c r="E1451" s="36"/>
      <c r="F1451" s="42"/>
      <c r="G1451" s="42"/>
      <c r="H1451" s="42"/>
      <c r="I1451" s="35"/>
    </row>
    <row r="1452" spans="1:9" ht="20.100000000000001" customHeight="1">
      <c r="A1452" s="34"/>
      <c r="B1452" s="43" t="s">
        <v>528</v>
      </c>
      <c r="C1452" s="43"/>
      <c r="D1452" s="43"/>
      <c r="E1452" s="43"/>
      <c r="F1452" s="43"/>
      <c r="G1452" s="43"/>
      <c r="H1452" s="43"/>
      <c r="I1452" s="35"/>
    </row>
    <row r="1453" spans="1:9" ht="15" customHeight="1">
      <c r="A1453" s="34"/>
      <c r="B1453" s="39" t="s">
        <v>1</v>
      </c>
      <c r="C1453" s="39"/>
      <c r="D1453" s="1" t="s">
        <v>2</v>
      </c>
      <c r="E1453" s="1" t="s">
        <v>3</v>
      </c>
      <c r="F1453" s="1" t="s">
        <v>4</v>
      </c>
      <c r="G1453" s="1" t="s">
        <v>5</v>
      </c>
      <c r="H1453" s="1" t="s">
        <v>6</v>
      </c>
      <c r="I1453" s="35"/>
    </row>
    <row r="1454" spans="1:9" ht="29.1" customHeight="1">
      <c r="A1454" s="34"/>
      <c r="B1454" s="8" t="s">
        <v>687</v>
      </c>
      <c r="C1454" s="3" t="s">
        <v>529</v>
      </c>
      <c r="D1454" s="2" t="s">
        <v>683</v>
      </c>
      <c r="E1454" s="2" t="s">
        <v>21</v>
      </c>
      <c r="F1454" s="4">
        <v>1</v>
      </c>
      <c r="G1454" s="5">
        <v>31.45</v>
      </c>
      <c r="H1454" s="5">
        <f>F1454*G1454</f>
        <v>31.45</v>
      </c>
      <c r="I1454" s="35"/>
    </row>
    <row r="1455" spans="1:9" ht="29.1" customHeight="1">
      <c r="A1455" s="34"/>
      <c r="B1455" s="8" t="s">
        <v>694</v>
      </c>
      <c r="C1455" s="3" t="s">
        <v>530</v>
      </c>
      <c r="D1455" s="2" t="s">
        <v>683</v>
      </c>
      <c r="E1455" s="2" t="s">
        <v>21</v>
      </c>
      <c r="F1455" s="4">
        <v>1</v>
      </c>
      <c r="G1455" s="5">
        <v>35.32</v>
      </c>
      <c r="H1455" s="5">
        <f>F1455*G1455</f>
        <v>35.32</v>
      </c>
      <c r="I1455" s="35"/>
    </row>
    <row r="1456" spans="1:9" ht="15" customHeight="1">
      <c r="A1456" s="34"/>
      <c r="B1456" s="36"/>
      <c r="C1456" s="36"/>
      <c r="D1456" s="36"/>
      <c r="E1456" s="36"/>
      <c r="F1456" s="40" t="s">
        <v>26</v>
      </c>
      <c r="G1456" s="40"/>
      <c r="H1456" s="6">
        <f>SUM(H1454:H1455)</f>
        <v>66.77</v>
      </c>
      <c r="I1456" s="35"/>
    </row>
    <row r="1457" spans="1:9" ht="15" customHeight="1">
      <c r="A1457" s="34"/>
      <c r="B1457" s="39" t="s">
        <v>27</v>
      </c>
      <c r="C1457" s="39"/>
      <c r="D1457" s="1" t="s">
        <v>2</v>
      </c>
      <c r="E1457" s="1" t="s">
        <v>3</v>
      </c>
      <c r="F1457" s="1" t="s">
        <v>4</v>
      </c>
      <c r="G1457" s="1" t="s">
        <v>5</v>
      </c>
      <c r="H1457" s="1" t="s">
        <v>6</v>
      </c>
      <c r="I1457" s="35"/>
    </row>
    <row r="1458" spans="1:9" ht="21" customHeight="1">
      <c r="A1458" s="34"/>
      <c r="B1458" s="2" t="s">
        <v>506</v>
      </c>
      <c r="C1458" s="3" t="s">
        <v>507</v>
      </c>
      <c r="D1458" s="2" t="s">
        <v>9</v>
      </c>
      <c r="E1458" s="2" t="s">
        <v>30</v>
      </c>
      <c r="F1458" s="4">
        <v>0.12</v>
      </c>
      <c r="G1458" s="5">
        <v>23.12</v>
      </c>
      <c r="H1458" s="5">
        <f>F1458*G1458</f>
        <v>2.7744</v>
      </c>
      <c r="I1458" s="35"/>
    </row>
    <row r="1459" spans="1:9" ht="15" customHeight="1">
      <c r="A1459" s="34"/>
      <c r="B1459" s="2" t="s">
        <v>429</v>
      </c>
      <c r="C1459" s="3" t="s">
        <v>430</v>
      </c>
      <c r="D1459" s="2" t="s">
        <v>9</v>
      </c>
      <c r="E1459" s="2" t="s">
        <v>30</v>
      </c>
      <c r="F1459" s="4">
        <v>0.12</v>
      </c>
      <c r="G1459" s="5">
        <v>35.299999999999997</v>
      </c>
      <c r="H1459" s="5">
        <f>F1459*G1459</f>
        <v>4.2359999999999998</v>
      </c>
      <c r="I1459" s="35"/>
    </row>
    <row r="1460" spans="1:9" ht="18" customHeight="1">
      <c r="A1460" s="34"/>
      <c r="B1460" s="36"/>
      <c r="C1460" s="36"/>
      <c r="D1460" s="36"/>
      <c r="E1460" s="36"/>
      <c r="F1460" s="40" t="s">
        <v>37</v>
      </c>
      <c r="G1460" s="40"/>
      <c r="H1460" s="6">
        <f>SUM(H1458:H1459)</f>
        <v>7.0103999999999997</v>
      </c>
      <c r="I1460" s="35"/>
    </row>
    <row r="1461" spans="1:9" ht="15" customHeight="1">
      <c r="A1461" s="34"/>
      <c r="B1461" s="39" t="s">
        <v>38</v>
      </c>
      <c r="C1461" s="39"/>
      <c r="D1461" s="1" t="s">
        <v>2</v>
      </c>
      <c r="E1461" s="1" t="s">
        <v>3</v>
      </c>
      <c r="F1461" s="1" t="s">
        <v>4</v>
      </c>
      <c r="G1461" s="1" t="s">
        <v>5</v>
      </c>
      <c r="H1461" s="1" t="s">
        <v>6</v>
      </c>
      <c r="I1461" s="35"/>
    </row>
    <row r="1462" spans="1:9" ht="38.1" customHeight="1">
      <c r="A1462" s="34"/>
      <c r="B1462" s="2" t="s">
        <v>531</v>
      </c>
      <c r="C1462" s="3" t="s">
        <v>532</v>
      </c>
      <c r="D1462" s="2" t="s">
        <v>9</v>
      </c>
      <c r="E1462" s="2" t="s">
        <v>21</v>
      </c>
      <c r="F1462" s="4">
        <v>1</v>
      </c>
      <c r="G1462" s="5">
        <v>57.36</v>
      </c>
      <c r="H1462" s="5">
        <f>F1462*G1462</f>
        <v>57.36</v>
      </c>
      <c r="I1462" s="35"/>
    </row>
    <row r="1463" spans="1:9" ht="15" customHeight="1">
      <c r="A1463" s="34"/>
      <c r="B1463" s="36"/>
      <c r="C1463" s="36"/>
      <c r="D1463" s="36"/>
      <c r="E1463" s="36"/>
      <c r="F1463" s="40" t="s">
        <v>41</v>
      </c>
      <c r="G1463" s="40"/>
      <c r="H1463" s="6">
        <f>H1462</f>
        <v>57.36</v>
      </c>
      <c r="I1463" s="35"/>
    </row>
    <row r="1464" spans="1:9" ht="15" customHeight="1">
      <c r="A1464" s="34"/>
      <c r="B1464" s="36"/>
      <c r="C1464" s="36"/>
      <c r="D1464" s="36"/>
      <c r="E1464" s="36"/>
      <c r="F1464" s="41" t="s">
        <v>42</v>
      </c>
      <c r="G1464" s="41"/>
      <c r="H1464" s="7">
        <f>H1456+H1460+H1463</f>
        <v>131.1404</v>
      </c>
      <c r="I1464" s="35"/>
    </row>
    <row r="1465" spans="1:9" ht="9.9499999999999993" customHeight="1">
      <c r="A1465" s="34"/>
      <c r="B1465" s="36"/>
      <c r="C1465" s="36"/>
      <c r="D1465" s="36"/>
      <c r="E1465" s="36"/>
      <c r="F1465" s="42"/>
      <c r="G1465" s="42"/>
      <c r="H1465" s="42"/>
      <c r="I1465" s="35"/>
    </row>
    <row r="1466" spans="1:9" ht="20.100000000000001" customHeight="1">
      <c r="A1466" s="34"/>
      <c r="B1466" s="43" t="s">
        <v>533</v>
      </c>
      <c r="C1466" s="43"/>
      <c r="D1466" s="43"/>
      <c r="E1466" s="43"/>
      <c r="F1466" s="43"/>
      <c r="G1466" s="43"/>
      <c r="H1466" s="43"/>
      <c r="I1466" s="35"/>
    </row>
    <row r="1467" spans="1:9" ht="15" customHeight="1">
      <c r="A1467" s="34"/>
      <c r="B1467" s="39" t="s">
        <v>1</v>
      </c>
      <c r="C1467" s="39"/>
      <c r="D1467" s="1" t="s">
        <v>2</v>
      </c>
      <c r="E1467" s="1" t="s">
        <v>3</v>
      </c>
      <c r="F1467" s="1" t="s">
        <v>4</v>
      </c>
      <c r="G1467" s="1" t="s">
        <v>5</v>
      </c>
      <c r="H1467" s="1" t="s">
        <v>6</v>
      </c>
      <c r="I1467" s="35"/>
    </row>
    <row r="1468" spans="1:9" ht="21" customHeight="1">
      <c r="A1468" s="34"/>
      <c r="B1468" s="2" t="s">
        <v>534</v>
      </c>
      <c r="C1468" s="3" t="s">
        <v>535</v>
      </c>
      <c r="D1468" s="2" t="s">
        <v>9</v>
      </c>
      <c r="E1468" s="2" t="s">
        <v>13</v>
      </c>
      <c r="F1468" s="4">
        <v>1</v>
      </c>
      <c r="G1468" s="5">
        <v>2.52</v>
      </c>
      <c r="H1468" s="5">
        <f>F1468*G1468</f>
        <v>2.52</v>
      </c>
      <c r="I1468" s="35"/>
    </row>
    <row r="1469" spans="1:9" ht="15" customHeight="1">
      <c r="A1469" s="34"/>
      <c r="B1469" s="36"/>
      <c r="C1469" s="36"/>
      <c r="D1469" s="36"/>
      <c r="E1469" s="36"/>
      <c r="F1469" s="40" t="s">
        <v>26</v>
      </c>
      <c r="G1469" s="40"/>
      <c r="H1469" s="6">
        <f>H1468</f>
        <v>2.52</v>
      </c>
      <c r="I1469" s="35"/>
    </row>
    <row r="1470" spans="1:9" ht="15" customHeight="1">
      <c r="A1470" s="34"/>
      <c r="B1470" s="39" t="s">
        <v>38</v>
      </c>
      <c r="C1470" s="39"/>
      <c r="D1470" s="1" t="s">
        <v>2</v>
      </c>
      <c r="E1470" s="1" t="s">
        <v>3</v>
      </c>
      <c r="F1470" s="1" t="s">
        <v>4</v>
      </c>
      <c r="G1470" s="1" t="s">
        <v>5</v>
      </c>
      <c r="H1470" s="1" t="s">
        <v>6</v>
      </c>
      <c r="I1470" s="35"/>
    </row>
    <row r="1471" spans="1:9" ht="29.1" customHeight="1">
      <c r="A1471" s="34"/>
      <c r="B1471" s="2" t="s">
        <v>536</v>
      </c>
      <c r="C1471" s="3" t="s">
        <v>537</v>
      </c>
      <c r="D1471" s="2" t="s">
        <v>9</v>
      </c>
      <c r="E1471" s="2" t="s">
        <v>13</v>
      </c>
      <c r="F1471" s="4">
        <v>1</v>
      </c>
      <c r="G1471" s="5">
        <v>12.05</v>
      </c>
      <c r="H1471" s="5">
        <f>F1471*G1471</f>
        <v>12.05</v>
      </c>
      <c r="I1471" s="35"/>
    </row>
    <row r="1472" spans="1:9" ht="15" customHeight="1">
      <c r="A1472" s="34"/>
      <c r="B1472" s="36"/>
      <c r="C1472" s="36"/>
      <c r="D1472" s="36"/>
      <c r="E1472" s="36"/>
      <c r="F1472" s="40" t="s">
        <v>41</v>
      </c>
      <c r="G1472" s="40"/>
      <c r="H1472" s="6">
        <f>H1471</f>
        <v>12.05</v>
      </c>
      <c r="I1472" s="35"/>
    </row>
    <row r="1473" spans="1:9" ht="15" customHeight="1">
      <c r="A1473" s="34"/>
      <c r="B1473" s="36"/>
      <c r="C1473" s="36"/>
      <c r="D1473" s="36"/>
      <c r="E1473" s="36"/>
      <c r="F1473" s="41" t="s">
        <v>42</v>
      </c>
      <c r="G1473" s="41"/>
      <c r="H1473" s="7">
        <f>H1469+H1472</f>
        <v>14.57</v>
      </c>
      <c r="I1473" s="35"/>
    </row>
    <row r="1474" spans="1:9" ht="9.9499999999999993" customHeight="1">
      <c r="A1474" s="34"/>
      <c r="B1474" s="36"/>
      <c r="C1474" s="36"/>
      <c r="D1474" s="36"/>
      <c r="E1474" s="36"/>
      <c r="F1474" s="42"/>
      <c r="G1474" s="42"/>
      <c r="H1474" s="42"/>
      <c r="I1474" s="35"/>
    </row>
    <row r="1475" spans="1:9" ht="20.100000000000001" customHeight="1">
      <c r="A1475" s="34"/>
      <c r="B1475" s="43" t="s">
        <v>538</v>
      </c>
      <c r="C1475" s="43"/>
      <c r="D1475" s="43"/>
      <c r="E1475" s="43"/>
      <c r="F1475" s="43"/>
      <c r="G1475" s="43"/>
      <c r="H1475" s="43"/>
      <c r="I1475" s="35"/>
    </row>
    <row r="1476" spans="1:9" ht="15" customHeight="1">
      <c r="A1476" s="34"/>
      <c r="B1476" s="39" t="s">
        <v>1</v>
      </c>
      <c r="C1476" s="39"/>
      <c r="D1476" s="1" t="s">
        <v>2</v>
      </c>
      <c r="E1476" s="1" t="s">
        <v>3</v>
      </c>
      <c r="F1476" s="1" t="s">
        <v>4</v>
      </c>
      <c r="G1476" s="1" t="s">
        <v>5</v>
      </c>
      <c r="H1476" s="1" t="s">
        <v>6</v>
      </c>
      <c r="I1476" s="35"/>
    </row>
    <row r="1477" spans="1:9" ht="38.1" customHeight="1">
      <c r="A1477" s="34"/>
      <c r="B1477" s="8" t="s">
        <v>696</v>
      </c>
      <c r="C1477" s="3" t="s">
        <v>540</v>
      </c>
      <c r="D1477" s="2" t="s">
        <v>683</v>
      </c>
      <c r="E1477" s="2" t="s">
        <v>13</v>
      </c>
      <c r="F1477" s="4">
        <v>1</v>
      </c>
      <c r="G1477" s="5">
        <v>139.21</v>
      </c>
      <c r="H1477" s="5">
        <f>F1477*G1477</f>
        <v>139.21</v>
      </c>
      <c r="I1477" s="35"/>
    </row>
    <row r="1478" spans="1:9" ht="15" customHeight="1">
      <c r="A1478" s="34"/>
      <c r="B1478" s="36"/>
      <c r="C1478" s="36"/>
      <c r="D1478" s="36"/>
      <c r="E1478" s="36"/>
      <c r="F1478" s="40" t="s">
        <v>26</v>
      </c>
      <c r="G1478" s="40"/>
      <c r="H1478" s="6">
        <f>H1477</f>
        <v>139.21</v>
      </c>
      <c r="I1478" s="35"/>
    </row>
    <row r="1479" spans="1:9" ht="15" customHeight="1">
      <c r="A1479" s="34"/>
      <c r="B1479" s="39" t="s">
        <v>27</v>
      </c>
      <c r="C1479" s="39"/>
      <c r="D1479" s="1" t="s">
        <v>2</v>
      </c>
      <c r="E1479" s="1" t="s">
        <v>3</v>
      </c>
      <c r="F1479" s="1" t="s">
        <v>4</v>
      </c>
      <c r="G1479" s="1" t="s">
        <v>5</v>
      </c>
      <c r="H1479" s="1" t="s">
        <v>6</v>
      </c>
      <c r="I1479" s="35"/>
    </row>
    <row r="1480" spans="1:9" ht="21" customHeight="1">
      <c r="A1480" s="34"/>
      <c r="B1480" s="2" t="s">
        <v>506</v>
      </c>
      <c r="C1480" s="3" t="s">
        <v>507</v>
      </c>
      <c r="D1480" s="2" t="s">
        <v>9</v>
      </c>
      <c r="E1480" s="2" t="s">
        <v>30</v>
      </c>
      <c r="F1480" s="4">
        <v>0.14799999999999999</v>
      </c>
      <c r="G1480" s="5">
        <v>23.12</v>
      </c>
      <c r="H1480" s="5">
        <f>F1480*G1480</f>
        <v>3.4217599999999999</v>
      </c>
      <c r="I1480" s="35"/>
    </row>
    <row r="1481" spans="1:9" ht="15" customHeight="1">
      <c r="A1481" s="34"/>
      <c r="B1481" s="2" t="s">
        <v>429</v>
      </c>
      <c r="C1481" s="3" t="s">
        <v>430</v>
      </c>
      <c r="D1481" s="2" t="s">
        <v>9</v>
      </c>
      <c r="E1481" s="2" t="s">
        <v>30</v>
      </c>
      <c r="F1481" s="4">
        <v>0.35510000000000003</v>
      </c>
      <c r="G1481" s="5">
        <v>35.299999999999997</v>
      </c>
      <c r="H1481" s="5">
        <f>F1481*G1481</f>
        <v>12.535030000000001</v>
      </c>
      <c r="I1481" s="35"/>
    </row>
    <row r="1482" spans="1:9" ht="18" customHeight="1">
      <c r="A1482" s="34"/>
      <c r="B1482" s="36"/>
      <c r="C1482" s="36"/>
      <c r="D1482" s="36"/>
      <c r="E1482" s="36"/>
      <c r="F1482" s="40" t="s">
        <v>37</v>
      </c>
      <c r="G1482" s="40"/>
      <c r="H1482" s="6">
        <f>SUM(H1480:H1481)</f>
        <v>15.956790000000002</v>
      </c>
      <c r="I1482" s="35"/>
    </row>
    <row r="1483" spans="1:9" ht="15" customHeight="1">
      <c r="A1483" s="34"/>
      <c r="B1483" s="36"/>
      <c r="C1483" s="36"/>
      <c r="D1483" s="36"/>
      <c r="E1483" s="36"/>
      <c r="F1483" s="41" t="s">
        <v>42</v>
      </c>
      <c r="G1483" s="41"/>
      <c r="H1483" s="7">
        <f>H1478+H1482</f>
        <v>155.16679000000002</v>
      </c>
      <c r="I1483" s="35"/>
    </row>
    <row r="1484" spans="1:9" ht="9.9499999999999993" customHeight="1">
      <c r="A1484" s="34"/>
      <c r="B1484" s="36"/>
      <c r="C1484" s="36"/>
      <c r="D1484" s="36"/>
      <c r="E1484" s="36"/>
      <c r="F1484" s="42"/>
      <c r="G1484" s="42"/>
      <c r="H1484" s="42"/>
      <c r="I1484" s="35"/>
    </row>
    <row r="1485" spans="1:9" ht="20.100000000000001" customHeight="1">
      <c r="A1485" s="34"/>
      <c r="B1485" s="43" t="s">
        <v>541</v>
      </c>
      <c r="C1485" s="43"/>
      <c r="D1485" s="43"/>
      <c r="E1485" s="43"/>
      <c r="F1485" s="43"/>
      <c r="G1485" s="43"/>
      <c r="H1485" s="43"/>
      <c r="I1485" s="35"/>
    </row>
    <row r="1486" spans="1:9" ht="15" customHeight="1">
      <c r="A1486" s="34"/>
      <c r="B1486" s="39" t="s">
        <v>1</v>
      </c>
      <c r="C1486" s="39"/>
      <c r="D1486" s="1" t="s">
        <v>2</v>
      </c>
      <c r="E1486" s="1" t="s">
        <v>3</v>
      </c>
      <c r="F1486" s="1" t="s">
        <v>4</v>
      </c>
      <c r="G1486" s="1" t="s">
        <v>5</v>
      </c>
      <c r="H1486" s="1" t="s">
        <v>6</v>
      </c>
      <c r="I1486" s="35"/>
    </row>
    <row r="1487" spans="1:9" ht="38.1" customHeight="1">
      <c r="A1487" s="34"/>
      <c r="B1487" s="2" t="s">
        <v>539</v>
      </c>
      <c r="C1487" s="3" t="s">
        <v>540</v>
      </c>
      <c r="D1487" s="2" t="s">
        <v>9</v>
      </c>
      <c r="E1487" s="2" t="s">
        <v>13</v>
      </c>
      <c r="F1487" s="4">
        <v>1.1000000000000001</v>
      </c>
      <c r="G1487" s="5">
        <v>244.33</v>
      </c>
      <c r="H1487" s="5">
        <f>F1487*G1487</f>
        <v>268.76300000000003</v>
      </c>
      <c r="I1487" s="35"/>
    </row>
    <row r="1488" spans="1:9" ht="15" customHeight="1">
      <c r="A1488" s="34"/>
      <c r="B1488" s="36"/>
      <c r="C1488" s="36"/>
      <c r="D1488" s="36"/>
      <c r="E1488" s="36"/>
      <c r="F1488" s="40" t="s">
        <v>26</v>
      </c>
      <c r="G1488" s="40"/>
      <c r="H1488" s="6">
        <f>H1487</f>
        <v>268.76300000000003</v>
      </c>
      <c r="I1488" s="35"/>
    </row>
    <row r="1489" spans="1:9" ht="15" customHeight="1">
      <c r="A1489" s="34"/>
      <c r="B1489" s="39" t="s">
        <v>27</v>
      </c>
      <c r="C1489" s="39"/>
      <c r="D1489" s="1" t="s">
        <v>2</v>
      </c>
      <c r="E1489" s="1" t="s">
        <v>3</v>
      </c>
      <c r="F1489" s="1" t="s">
        <v>4</v>
      </c>
      <c r="G1489" s="1" t="s">
        <v>5</v>
      </c>
      <c r="H1489" s="1" t="s">
        <v>6</v>
      </c>
      <c r="I1489" s="35"/>
    </row>
    <row r="1490" spans="1:9" ht="21" customHeight="1">
      <c r="A1490" s="34"/>
      <c r="B1490" s="2" t="s">
        <v>506</v>
      </c>
      <c r="C1490" s="3" t="s">
        <v>507</v>
      </c>
      <c r="D1490" s="2" t="s">
        <v>9</v>
      </c>
      <c r="E1490" s="2" t="s">
        <v>30</v>
      </c>
      <c r="F1490" s="4">
        <v>0.14799999999999999</v>
      </c>
      <c r="G1490" s="5">
        <v>23.12</v>
      </c>
      <c r="H1490" s="5">
        <f>F1490*G1490</f>
        <v>3.4217599999999999</v>
      </c>
      <c r="I1490" s="35"/>
    </row>
    <row r="1491" spans="1:9" ht="15" customHeight="1">
      <c r="A1491" s="34"/>
      <c r="B1491" s="2" t="s">
        <v>429</v>
      </c>
      <c r="C1491" s="3" t="s">
        <v>430</v>
      </c>
      <c r="D1491" s="2" t="s">
        <v>9</v>
      </c>
      <c r="E1491" s="2" t="s">
        <v>30</v>
      </c>
      <c r="F1491" s="4">
        <v>0.35510000000000003</v>
      </c>
      <c r="G1491" s="5">
        <v>35.299999999999997</v>
      </c>
      <c r="H1491" s="5">
        <f>F1491*G1491</f>
        <v>12.535030000000001</v>
      </c>
      <c r="I1491" s="35"/>
    </row>
    <row r="1492" spans="1:9" ht="18" customHeight="1">
      <c r="A1492" s="34"/>
      <c r="B1492" s="36"/>
      <c r="C1492" s="36"/>
      <c r="D1492" s="36"/>
      <c r="E1492" s="36"/>
      <c r="F1492" s="40" t="s">
        <v>37</v>
      </c>
      <c r="G1492" s="40"/>
      <c r="H1492" s="6">
        <f>SUM(H1490:H1491)</f>
        <v>15.956790000000002</v>
      </c>
      <c r="I1492" s="35"/>
    </row>
    <row r="1493" spans="1:9" ht="15" customHeight="1">
      <c r="A1493" s="34"/>
      <c r="B1493" s="36"/>
      <c r="C1493" s="36"/>
      <c r="D1493" s="36"/>
      <c r="E1493" s="36"/>
      <c r="F1493" s="41" t="s">
        <v>42</v>
      </c>
      <c r="G1493" s="41"/>
      <c r="H1493" s="7">
        <f>H1488+H1492</f>
        <v>284.71979000000005</v>
      </c>
      <c r="I1493" s="35"/>
    </row>
    <row r="1494" spans="1:9" ht="9.9499999999999993" customHeight="1">
      <c r="A1494" s="34"/>
      <c r="B1494" s="36"/>
      <c r="C1494" s="36"/>
      <c r="D1494" s="36"/>
      <c r="E1494" s="36"/>
      <c r="F1494" s="42"/>
      <c r="G1494" s="42"/>
      <c r="H1494" s="42"/>
      <c r="I1494" s="35"/>
    </row>
    <row r="1495" spans="1:9" ht="20.100000000000001" customHeight="1">
      <c r="A1495" s="34"/>
      <c r="B1495" s="43" t="s">
        <v>542</v>
      </c>
      <c r="C1495" s="43"/>
      <c r="D1495" s="43"/>
      <c r="E1495" s="43"/>
      <c r="F1495" s="43"/>
      <c r="G1495" s="43"/>
      <c r="H1495" s="43"/>
      <c r="I1495" s="35"/>
    </row>
    <row r="1496" spans="1:9" ht="15" customHeight="1">
      <c r="A1496" s="34"/>
      <c r="B1496" s="39" t="s">
        <v>1</v>
      </c>
      <c r="C1496" s="39"/>
      <c r="D1496" s="1" t="s">
        <v>2</v>
      </c>
      <c r="E1496" s="1" t="s">
        <v>3</v>
      </c>
      <c r="F1496" s="1" t="s">
        <v>4</v>
      </c>
      <c r="G1496" s="1" t="s">
        <v>5</v>
      </c>
      <c r="H1496" s="1" t="s">
        <v>6</v>
      </c>
      <c r="I1496" s="35"/>
    </row>
    <row r="1497" spans="1:9" ht="15" customHeight="1">
      <c r="A1497" s="34"/>
      <c r="B1497" s="8" t="s">
        <v>700</v>
      </c>
      <c r="C1497" s="3" t="s">
        <v>543</v>
      </c>
      <c r="D1497" s="2" t="s">
        <v>701</v>
      </c>
      <c r="E1497" s="2" t="s">
        <v>13</v>
      </c>
      <c r="F1497" s="4">
        <v>1</v>
      </c>
      <c r="G1497" s="5">
        <v>42.7</v>
      </c>
      <c r="H1497" s="5">
        <f>F1497*G1497</f>
        <v>42.7</v>
      </c>
      <c r="I1497" s="35"/>
    </row>
    <row r="1498" spans="1:9" ht="21" customHeight="1">
      <c r="A1498" s="34"/>
      <c r="B1498" s="8" t="s">
        <v>703</v>
      </c>
      <c r="C1498" s="3" t="s">
        <v>544</v>
      </c>
      <c r="D1498" s="2" t="s">
        <v>9</v>
      </c>
      <c r="E1498" s="2" t="s">
        <v>13</v>
      </c>
      <c r="F1498" s="4">
        <v>1</v>
      </c>
      <c r="G1498" s="5">
        <v>124.21</v>
      </c>
      <c r="H1498" s="5">
        <f>F1498*G1498</f>
        <v>124.21</v>
      </c>
      <c r="I1498" s="35"/>
    </row>
    <row r="1499" spans="1:9" ht="45.95" customHeight="1">
      <c r="A1499" s="34"/>
      <c r="B1499" s="8" t="s">
        <v>702</v>
      </c>
      <c r="C1499" s="3" t="s">
        <v>545</v>
      </c>
      <c r="D1499" s="2" t="s">
        <v>701</v>
      </c>
      <c r="E1499" s="2" t="s">
        <v>13</v>
      </c>
      <c r="F1499" s="4">
        <v>1</v>
      </c>
      <c r="G1499" s="5">
        <v>210.51</v>
      </c>
      <c r="H1499" s="5">
        <f>F1499*G1499</f>
        <v>210.51</v>
      </c>
      <c r="I1499" s="35"/>
    </row>
    <row r="1500" spans="1:9" ht="15" customHeight="1">
      <c r="A1500" s="34"/>
      <c r="B1500" s="36"/>
      <c r="C1500" s="36"/>
      <c r="D1500" s="36"/>
      <c r="E1500" s="36"/>
      <c r="F1500" s="40" t="s">
        <v>26</v>
      </c>
      <c r="G1500" s="40"/>
      <c r="H1500" s="6">
        <f>SUM(H1497:H1499)</f>
        <v>377.41999999999996</v>
      </c>
      <c r="I1500" s="35"/>
    </row>
    <row r="1501" spans="1:9" ht="15" customHeight="1">
      <c r="A1501" s="34"/>
      <c r="B1501" s="39" t="s">
        <v>27</v>
      </c>
      <c r="C1501" s="39"/>
      <c r="D1501" s="1" t="s">
        <v>2</v>
      </c>
      <c r="E1501" s="1" t="s">
        <v>3</v>
      </c>
      <c r="F1501" s="1" t="s">
        <v>4</v>
      </c>
      <c r="G1501" s="1" t="s">
        <v>5</v>
      </c>
      <c r="H1501" s="1" t="s">
        <v>6</v>
      </c>
      <c r="I1501" s="35"/>
    </row>
    <row r="1502" spans="1:9" ht="21" customHeight="1">
      <c r="A1502" s="34"/>
      <c r="B1502" s="2" t="s">
        <v>506</v>
      </c>
      <c r="C1502" s="3" t="s">
        <v>507</v>
      </c>
      <c r="D1502" s="2" t="s">
        <v>9</v>
      </c>
      <c r="E1502" s="2" t="s">
        <v>30</v>
      </c>
      <c r="F1502" s="4">
        <v>0.17349999999999999</v>
      </c>
      <c r="G1502" s="5">
        <v>23.12</v>
      </c>
      <c r="H1502" s="5">
        <f>F1502*G1502</f>
        <v>4.0113199999999996</v>
      </c>
      <c r="I1502" s="35"/>
    </row>
    <row r="1503" spans="1:9" ht="15" customHeight="1">
      <c r="A1503" s="34"/>
      <c r="B1503" s="2" t="s">
        <v>429</v>
      </c>
      <c r="C1503" s="3" t="s">
        <v>430</v>
      </c>
      <c r="D1503" s="2" t="s">
        <v>9</v>
      </c>
      <c r="E1503" s="2" t="s">
        <v>30</v>
      </c>
      <c r="F1503" s="4">
        <v>0.41649999999999998</v>
      </c>
      <c r="G1503" s="5">
        <v>35.299999999999997</v>
      </c>
      <c r="H1503" s="5">
        <f>F1503*G1503</f>
        <v>14.702449999999999</v>
      </c>
      <c r="I1503" s="35"/>
    </row>
    <row r="1504" spans="1:9" ht="18" customHeight="1">
      <c r="A1504" s="34"/>
      <c r="B1504" s="36"/>
      <c r="C1504" s="36"/>
      <c r="D1504" s="36"/>
      <c r="E1504" s="36"/>
      <c r="F1504" s="40" t="s">
        <v>37</v>
      </c>
      <c r="G1504" s="40"/>
      <c r="H1504" s="6">
        <f>SUM(H1502:H1503)</f>
        <v>18.713769999999997</v>
      </c>
      <c r="I1504" s="35"/>
    </row>
    <row r="1505" spans="1:9" ht="15" customHeight="1">
      <c r="A1505" s="34"/>
      <c r="B1505" s="36"/>
      <c r="C1505" s="36"/>
      <c r="D1505" s="36"/>
      <c r="E1505" s="36"/>
      <c r="F1505" s="41" t="s">
        <v>42</v>
      </c>
      <c r="G1505" s="41"/>
      <c r="H1505" s="7">
        <f>H1500+H1504</f>
        <v>396.13376999999997</v>
      </c>
      <c r="I1505" s="35"/>
    </row>
    <row r="1506" spans="1:9" ht="9.9499999999999993" customHeight="1">
      <c r="A1506" s="34"/>
      <c r="B1506" s="36"/>
      <c r="C1506" s="36"/>
      <c r="D1506" s="36"/>
      <c r="E1506" s="36"/>
      <c r="F1506" s="42"/>
      <c r="G1506" s="42"/>
      <c r="H1506" s="42"/>
      <c r="I1506" s="35"/>
    </row>
    <row r="1507" spans="1:9" ht="20.100000000000001" customHeight="1">
      <c r="A1507" s="34"/>
      <c r="B1507" s="43" t="s">
        <v>546</v>
      </c>
      <c r="C1507" s="43"/>
      <c r="D1507" s="43"/>
      <c r="E1507" s="43"/>
      <c r="F1507" s="43"/>
      <c r="G1507" s="43"/>
      <c r="H1507" s="43"/>
      <c r="I1507" s="35"/>
    </row>
    <row r="1508" spans="1:9" ht="15" customHeight="1">
      <c r="A1508" s="34"/>
      <c r="B1508" s="39" t="s">
        <v>1</v>
      </c>
      <c r="C1508" s="39"/>
      <c r="D1508" s="1" t="s">
        <v>2</v>
      </c>
      <c r="E1508" s="1" t="s">
        <v>3</v>
      </c>
      <c r="F1508" s="1" t="s">
        <v>4</v>
      </c>
      <c r="G1508" s="1" t="s">
        <v>5</v>
      </c>
      <c r="H1508" s="1" t="s">
        <v>6</v>
      </c>
      <c r="I1508" s="35"/>
    </row>
    <row r="1509" spans="1:9" ht="29.1" customHeight="1">
      <c r="A1509" s="34"/>
      <c r="B1509" s="8" t="s">
        <v>704</v>
      </c>
      <c r="C1509" s="3" t="s">
        <v>547</v>
      </c>
      <c r="D1509" s="2" t="s">
        <v>207</v>
      </c>
      <c r="E1509" s="2" t="s">
        <v>13</v>
      </c>
      <c r="F1509" s="4">
        <v>1</v>
      </c>
      <c r="G1509" s="5">
        <v>1510.55</v>
      </c>
      <c r="H1509" s="5">
        <f>F1509*G1509</f>
        <v>1510.55</v>
      </c>
      <c r="I1509" s="35"/>
    </row>
    <row r="1510" spans="1:9" ht="15" customHeight="1">
      <c r="A1510" s="34"/>
      <c r="B1510" s="36"/>
      <c r="C1510" s="36"/>
      <c r="D1510" s="36"/>
      <c r="E1510" s="36"/>
      <c r="F1510" s="40" t="s">
        <v>26</v>
      </c>
      <c r="G1510" s="40"/>
      <c r="H1510" s="6">
        <f>H1509</f>
        <v>1510.55</v>
      </c>
      <c r="I1510" s="35"/>
    </row>
    <row r="1511" spans="1:9" ht="15" customHeight="1">
      <c r="A1511" s="34"/>
      <c r="B1511" s="39" t="s">
        <v>27</v>
      </c>
      <c r="C1511" s="39"/>
      <c r="D1511" s="1" t="s">
        <v>2</v>
      </c>
      <c r="E1511" s="1" t="s">
        <v>3</v>
      </c>
      <c r="F1511" s="1" t="s">
        <v>4</v>
      </c>
      <c r="G1511" s="1" t="s">
        <v>5</v>
      </c>
      <c r="H1511" s="1" t="s">
        <v>6</v>
      </c>
      <c r="I1511" s="35"/>
    </row>
    <row r="1512" spans="1:9" ht="21" customHeight="1">
      <c r="A1512" s="34"/>
      <c r="B1512" s="2" t="s">
        <v>506</v>
      </c>
      <c r="C1512" s="3" t="s">
        <v>507</v>
      </c>
      <c r="D1512" s="2" t="s">
        <v>9</v>
      </c>
      <c r="E1512" s="2" t="s">
        <v>30</v>
      </c>
      <c r="F1512" s="4">
        <v>8</v>
      </c>
      <c r="G1512" s="5">
        <v>23.12</v>
      </c>
      <c r="H1512" s="5">
        <f>F1512*G1512</f>
        <v>184.96</v>
      </c>
      <c r="I1512" s="35"/>
    </row>
    <row r="1513" spans="1:9" ht="15" customHeight="1">
      <c r="A1513" s="34"/>
      <c r="B1513" s="2" t="s">
        <v>429</v>
      </c>
      <c r="C1513" s="3" t="s">
        <v>430</v>
      </c>
      <c r="D1513" s="2" t="s">
        <v>9</v>
      </c>
      <c r="E1513" s="2" t="s">
        <v>30</v>
      </c>
      <c r="F1513" s="4">
        <v>8</v>
      </c>
      <c r="G1513" s="5">
        <v>35.299999999999997</v>
      </c>
      <c r="H1513" s="5">
        <f>F1513*G1513</f>
        <v>282.39999999999998</v>
      </c>
      <c r="I1513" s="35"/>
    </row>
    <row r="1514" spans="1:9" ht="15" customHeight="1">
      <c r="A1514" s="34"/>
      <c r="B1514" s="2" t="s">
        <v>487</v>
      </c>
      <c r="C1514" s="3" t="s">
        <v>488</v>
      </c>
      <c r="D1514" s="2" t="s">
        <v>9</v>
      </c>
      <c r="E1514" s="2" t="s">
        <v>30</v>
      </c>
      <c r="F1514" s="4">
        <v>8</v>
      </c>
      <c r="G1514" s="5">
        <v>38.86</v>
      </c>
      <c r="H1514" s="5">
        <f>F1514*G1514</f>
        <v>310.88</v>
      </c>
      <c r="I1514" s="35"/>
    </row>
    <row r="1515" spans="1:9" ht="18" customHeight="1">
      <c r="A1515" s="34"/>
      <c r="B1515" s="36"/>
      <c r="C1515" s="36"/>
      <c r="D1515" s="36"/>
      <c r="E1515" s="36"/>
      <c r="F1515" s="40" t="s">
        <v>37</v>
      </c>
      <c r="G1515" s="40"/>
      <c r="H1515" s="6">
        <f>SUM(H1512:H1514)</f>
        <v>778.24</v>
      </c>
      <c r="I1515" s="35"/>
    </row>
    <row r="1516" spans="1:9" ht="15" customHeight="1">
      <c r="A1516" s="34"/>
      <c r="B1516" s="36"/>
      <c r="C1516" s="36"/>
      <c r="D1516" s="36"/>
      <c r="E1516" s="36"/>
      <c r="F1516" s="41" t="s">
        <v>42</v>
      </c>
      <c r="G1516" s="41"/>
      <c r="H1516" s="7">
        <f>H1510+H1515</f>
        <v>2288.79</v>
      </c>
      <c r="I1516" s="35"/>
    </row>
    <row r="1517" spans="1:9" ht="9.9499999999999993" customHeight="1">
      <c r="A1517" s="34"/>
      <c r="B1517" s="36"/>
      <c r="C1517" s="36"/>
      <c r="D1517" s="36"/>
      <c r="E1517" s="36"/>
      <c r="F1517" s="42"/>
      <c r="G1517" s="42"/>
      <c r="H1517" s="42"/>
      <c r="I1517" s="35"/>
    </row>
    <row r="1518" spans="1:9" ht="20.100000000000001" customHeight="1">
      <c r="A1518" s="34"/>
      <c r="B1518" s="43" t="s">
        <v>548</v>
      </c>
      <c r="C1518" s="43"/>
      <c r="D1518" s="43"/>
      <c r="E1518" s="43"/>
      <c r="F1518" s="43"/>
      <c r="G1518" s="43"/>
      <c r="H1518" s="43"/>
      <c r="I1518" s="35"/>
    </row>
    <row r="1519" spans="1:9" ht="15" customHeight="1">
      <c r="A1519" s="34"/>
      <c r="B1519" s="39" t="s">
        <v>1</v>
      </c>
      <c r="C1519" s="39"/>
      <c r="D1519" s="1" t="s">
        <v>2</v>
      </c>
      <c r="E1519" s="1" t="s">
        <v>3</v>
      </c>
      <c r="F1519" s="1" t="s">
        <v>4</v>
      </c>
      <c r="G1519" s="1" t="s">
        <v>5</v>
      </c>
      <c r="H1519" s="1" t="s">
        <v>6</v>
      </c>
      <c r="I1519" s="35"/>
    </row>
    <row r="1520" spans="1:9" ht="21" customHeight="1">
      <c r="A1520" s="34"/>
      <c r="B1520" s="2" t="s">
        <v>549</v>
      </c>
      <c r="C1520" s="3" t="s">
        <v>550</v>
      </c>
      <c r="D1520" s="2" t="s">
        <v>9</v>
      </c>
      <c r="E1520" s="2" t="s">
        <v>13</v>
      </c>
      <c r="F1520" s="4">
        <v>1</v>
      </c>
      <c r="G1520" s="5">
        <v>40.49</v>
      </c>
      <c r="H1520" s="5">
        <f>F1520*G1520</f>
        <v>40.49</v>
      </c>
      <c r="I1520" s="35"/>
    </row>
    <row r="1521" spans="1:9" ht="15" customHeight="1">
      <c r="A1521" s="34"/>
      <c r="B1521" s="36"/>
      <c r="C1521" s="36"/>
      <c r="D1521" s="36"/>
      <c r="E1521" s="36"/>
      <c r="F1521" s="40" t="s">
        <v>26</v>
      </c>
      <c r="G1521" s="40"/>
      <c r="H1521" s="6">
        <f>H1520</f>
        <v>40.49</v>
      </c>
      <c r="I1521" s="35"/>
    </row>
    <row r="1522" spans="1:9" ht="15" customHeight="1">
      <c r="A1522" s="34"/>
      <c r="B1522" s="39" t="s">
        <v>27</v>
      </c>
      <c r="C1522" s="39"/>
      <c r="D1522" s="1" t="s">
        <v>2</v>
      </c>
      <c r="E1522" s="1" t="s">
        <v>3</v>
      </c>
      <c r="F1522" s="1" t="s">
        <v>4</v>
      </c>
      <c r="G1522" s="1" t="s">
        <v>5</v>
      </c>
      <c r="H1522" s="1" t="s">
        <v>6</v>
      </c>
      <c r="I1522" s="35"/>
    </row>
    <row r="1523" spans="1:9" ht="21" customHeight="1">
      <c r="A1523" s="34"/>
      <c r="B1523" s="2" t="s">
        <v>506</v>
      </c>
      <c r="C1523" s="3" t="s">
        <v>507</v>
      </c>
      <c r="D1523" s="2" t="s">
        <v>9</v>
      </c>
      <c r="E1523" s="2" t="s">
        <v>30</v>
      </c>
      <c r="F1523" s="4">
        <v>0.5</v>
      </c>
      <c r="G1523" s="5">
        <v>23.12</v>
      </c>
      <c r="H1523" s="5">
        <f>F1523*G1523</f>
        <v>11.56</v>
      </c>
      <c r="I1523" s="35"/>
    </row>
    <row r="1524" spans="1:9" ht="15" customHeight="1">
      <c r="A1524" s="34"/>
      <c r="B1524" s="2" t="s">
        <v>487</v>
      </c>
      <c r="C1524" s="3" t="s">
        <v>488</v>
      </c>
      <c r="D1524" s="2" t="s">
        <v>9</v>
      </c>
      <c r="E1524" s="2" t="s">
        <v>30</v>
      </c>
      <c r="F1524" s="4">
        <v>0.3</v>
      </c>
      <c r="G1524" s="5">
        <v>38.86</v>
      </c>
      <c r="H1524" s="5">
        <f>F1524*G1524</f>
        <v>11.657999999999999</v>
      </c>
      <c r="I1524" s="35"/>
    </row>
    <row r="1525" spans="1:9" ht="18" customHeight="1">
      <c r="A1525" s="34"/>
      <c r="B1525" s="36"/>
      <c r="C1525" s="36"/>
      <c r="D1525" s="36"/>
      <c r="E1525" s="36"/>
      <c r="F1525" s="40" t="s">
        <v>37</v>
      </c>
      <c r="G1525" s="40"/>
      <c r="H1525" s="6">
        <f>SUM(H1523:H1524)</f>
        <v>23.218</v>
      </c>
      <c r="I1525" s="35"/>
    </row>
    <row r="1526" spans="1:9" ht="15" customHeight="1">
      <c r="A1526" s="34"/>
      <c r="B1526" s="36"/>
      <c r="C1526" s="36"/>
      <c r="D1526" s="36"/>
      <c r="E1526" s="36"/>
      <c r="F1526" s="41" t="s">
        <v>42</v>
      </c>
      <c r="G1526" s="41"/>
      <c r="H1526" s="7">
        <f>H1521+H1525</f>
        <v>63.707999999999998</v>
      </c>
      <c r="I1526" s="35"/>
    </row>
    <row r="1527" spans="1:9" ht="9.9499999999999993" customHeight="1">
      <c r="A1527" s="34"/>
      <c r="B1527" s="36"/>
      <c r="C1527" s="36"/>
      <c r="D1527" s="36"/>
      <c r="E1527" s="36"/>
      <c r="F1527" s="42"/>
      <c r="G1527" s="42"/>
      <c r="H1527" s="42"/>
      <c r="I1527" s="35"/>
    </row>
    <row r="1528" spans="1:9" ht="20.100000000000001" customHeight="1">
      <c r="A1528" s="34"/>
      <c r="B1528" s="43" t="s">
        <v>551</v>
      </c>
      <c r="C1528" s="43"/>
      <c r="D1528" s="43"/>
      <c r="E1528" s="43"/>
      <c r="F1528" s="43"/>
      <c r="G1528" s="43"/>
      <c r="H1528" s="43"/>
      <c r="I1528" s="35"/>
    </row>
    <row r="1529" spans="1:9" ht="15" customHeight="1">
      <c r="A1529" s="34"/>
      <c r="B1529" s="39" t="s">
        <v>1</v>
      </c>
      <c r="C1529" s="39"/>
      <c r="D1529" s="1" t="s">
        <v>2</v>
      </c>
      <c r="E1529" s="1" t="s">
        <v>3</v>
      </c>
      <c r="F1529" s="1" t="s">
        <v>4</v>
      </c>
      <c r="G1529" s="1" t="s">
        <v>5</v>
      </c>
      <c r="H1529" s="1" t="s">
        <v>6</v>
      </c>
      <c r="I1529" s="35"/>
    </row>
    <row r="1530" spans="1:9" ht="29.1" customHeight="1">
      <c r="A1530" s="34"/>
      <c r="B1530" s="8" t="s">
        <v>705</v>
      </c>
      <c r="C1530" s="3" t="s">
        <v>552</v>
      </c>
      <c r="D1530" s="2" t="s">
        <v>701</v>
      </c>
      <c r="E1530" s="2" t="s">
        <v>13</v>
      </c>
      <c r="F1530" s="4">
        <v>1</v>
      </c>
      <c r="G1530" s="5">
        <v>34.9</v>
      </c>
      <c r="H1530" s="5">
        <f>F1530*G1530</f>
        <v>34.9</v>
      </c>
      <c r="I1530" s="35"/>
    </row>
    <row r="1531" spans="1:9" ht="15" customHeight="1">
      <c r="A1531" s="34"/>
      <c r="B1531" s="36"/>
      <c r="C1531" s="36"/>
      <c r="D1531" s="36"/>
      <c r="E1531" s="36"/>
      <c r="F1531" s="40" t="s">
        <v>26</v>
      </c>
      <c r="G1531" s="40"/>
      <c r="H1531" s="6">
        <f>H1530</f>
        <v>34.9</v>
      </c>
      <c r="I1531" s="35"/>
    </row>
    <row r="1532" spans="1:9" ht="15" customHeight="1">
      <c r="A1532" s="34"/>
      <c r="B1532" s="39" t="s">
        <v>27</v>
      </c>
      <c r="C1532" s="39"/>
      <c r="D1532" s="1" t="s">
        <v>2</v>
      </c>
      <c r="E1532" s="1" t="s">
        <v>3</v>
      </c>
      <c r="F1532" s="1" t="s">
        <v>4</v>
      </c>
      <c r="G1532" s="1" t="s">
        <v>5</v>
      </c>
      <c r="H1532" s="1" t="s">
        <v>6</v>
      </c>
      <c r="I1532" s="35"/>
    </row>
    <row r="1533" spans="1:9" ht="15" customHeight="1">
      <c r="A1533" s="34"/>
      <c r="B1533" s="2" t="s">
        <v>429</v>
      </c>
      <c r="C1533" s="3" t="s">
        <v>430</v>
      </c>
      <c r="D1533" s="2" t="s">
        <v>9</v>
      </c>
      <c r="E1533" s="2" t="s">
        <v>30</v>
      </c>
      <c r="F1533" s="4">
        <v>0.2</v>
      </c>
      <c r="G1533" s="5">
        <v>35.299999999999997</v>
      </c>
      <c r="H1533" s="5">
        <f>F1533*G1533</f>
        <v>7.06</v>
      </c>
      <c r="I1533" s="35"/>
    </row>
    <row r="1534" spans="1:9" ht="18" customHeight="1">
      <c r="A1534" s="34"/>
      <c r="B1534" s="36"/>
      <c r="C1534" s="36"/>
      <c r="D1534" s="36"/>
      <c r="E1534" s="36"/>
      <c r="F1534" s="40" t="s">
        <v>37</v>
      </c>
      <c r="G1534" s="40"/>
      <c r="H1534" s="6">
        <f>H1533</f>
        <v>7.06</v>
      </c>
      <c r="I1534" s="35"/>
    </row>
    <row r="1535" spans="1:9" ht="15" customHeight="1">
      <c r="A1535" s="34"/>
      <c r="B1535" s="36"/>
      <c r="C1535" s="36"/>
      <c r="D1535" s="36"/>
      <c r="E1535" s="36"/>
      <c r="F1535" s="41" t="s">
        <v>42</v>
      </c>
      <c r="G1535" s="41"/>
      <c r="H1535" s="7">
        <f>H1531+H1534</f>
        <v>41.96</v>
      </c>
      <c r="I1535" s="35"/>
    </row>
    <row r="1536" spans="1:9" ht="9.9499999999999993" customHeight="1">
      <c r="A1536" s="34"/>
      <c r="B1536" s="36"/>
      <c r="C1536" s="36"/>
      <c r="D1536" s="36"/>
      <c r="E1536" s="36"/>
      <c r="F1536" s="42"/>
      <c r="G1536" s="42"/>
      <c r="H1536" s="42"/>
      <c r="I1536" s="35"/>
    </row>
    <row r="1537" spans="1:9" ht="20.100000000000001" customHeight="1">
      <c r="A1537" s="34"/>
      <c r="B1537" s="43" t="s">
        <v>553</v>
      </c>
      <c r="C1537" s="43"/>
      <c r="D1537" s="43"/>
      <c r="E1537" s="43"/>
      <c r="F1537" s="43"/>
      <c r="G1537" s="43"/>
      <c r="H1537" s="43"/>
      <c r="I1537" s="35"/>
    </row>
    <row r="1538" spans="1:9" ht="15" customHeight="1">
      <c r="A1538" s="34"/>
      <c r="B1538" s="39" t="s">
        <v>1</v>
      </c>
      <c r="C1538" s="39"/>
      <c r="D1538" s="1" t="s">
        <v>2</v>
      </c>
      <c r="E1538" s="1" t="s">
        <v>3</v>
      </c>
      <c r="F1538" s="1" t="s">
        <v>4</v>
      </c>
      <c r="G1538" s="1" t="s">
        <v>5</v>
      </c>
      <c r="H1538" s="1" t="s">
        <v>6</v>
      </c>
      <c r="I1538" s="35"/>
    </row>
    <row r="1539" spans="1:9" ht="29.1" customHeight="1">
      <c r="A1539" s="34"/>
      <c r="B1539" s="8" t="s">
        <v>706</v>
      </c>
      <c r="C1539" s="3" t="s">
        <v>554</v>
      </c>
      <c r="D1539" s="2" t="s">
        <v>683</v>
      </c>
      <c r="E1539" s="2" t="s">
        <v>13</v>
      </c>
      <c r="F1539" s="4">
        <v>1</v>
      </c>
      <c r="G1539" s="5">
        <v>185.96</v>
      </c>
      <c r="H1539" s="5">
        <f>F1539*G1539</f>
        <v>185.96</v>
      </c>
      <c r="I1539" s="35"/>
    </row>
    <row r="1540" spans="1:9" ht="15" customHeight="1">
      <c r="A1540" s="34"/>
      <c r="B1540" s="36"/>
      <c r="C1540" s="36"/>
      <c r="D1540" s="36"/>
      <c r="E1540" s="36"/>
      <c r="F1540" s="40" t="s">
        <v>26</v>
      </c>
      <c r="G1540" s="40"/>
      <c r="H1540" s="6">
        <f>H1539</f>
        <v>185.96</v>
      </c>
      <c r="I1540" s="35"/>
    </row>
    <row r="1541" spans="1:9" ht="15" customHeight="1">
      <c r="A1541" s="34"/>
      <c r="B1541" s="39" t="s">
        <v>27</v>
      </c>
      <c r="C1541" s="39"/>
      <c r="D1541" s="1" t="s">
        <v>2</v>
      </c>
      <c r="E1541" s="1" t="s">
        <v>3</v>
      </c>
      <c r="F1541" s="1" t="s">
        <v>4</v>
      </c>
      <c r="G1541" s="1" t="s">
        <v>5</v>
      </c>
      <c r="H1541" s="1" t="s">
        <v>6</v>
      </c>
      <c r="I1541" s="35"/>
    </row>
    <row r="1542" spans="1:9" ht="21" customHeight="1">
      <c r="A1542" s="34"/>
      <c r="B1542" s="2" t="s">
        <v>253</v>
      </c>
      <c r="C1542" s="3" t="s">
        <v>254</v>
      </c>
      <c r="D1542" s="2" t="s">
        <v>9</v>
      </c>
      <c r="E1542" s="2" t="s">
        <v>30</v>
      </c>
      <c r="F1542" s="4">
        <v>0.75</v>
      </c>
      <c r="G1542" s="5">
        <v>22.05</v>
      </c>
      <c r="H1542" s="5">
        <f>F1542*G1542</f>
        <v>16.537500000000001</v>
      </c>
      <c r="I1542" s="35"/>
    </row>
    <row r="1543" spans="1:9" ht="15" customHeight="1">
      <c r="A1543" s="34"/>
      <c r="B1543" s="2" t="s">
        <v>429</v>
      </c>
      <c r="C1543" s="3" t="s">
        <v>430</v>
      </c>
      <c r="D1543" s="2" t="s">
        <v>9</v>
      </c>
      <c r="E1543" s="2" t="s">
        <v>30</v>
      </c>
      <c r="F1543" s="4">
        <v>0.75</v>
      </c>
      <c r="G1543" s="5">
        <v>35.299999999999997</v>
      </c>
      <c r="H1543" s="5">
        <f>F1543*G1543</f>
        <v>26.474999999999998</v>
      </c>
      <c r="I1543" s="35"/>
    </row>
    <row r="1544" spans="1:9" ht="18" customHeight="1">
      <c r="A1544" s="34"/>
      <c r="B1544" s="36"/>
      <c r="C1544" s="36"/>
      <c r="D1544" s="36"/>
      <c r="E1544" s="36"/>
      <c r="F1544" s="40" t="s">
        <v>37</v>
      </c>
      <c r="G1544" s="40"/>
      <c r="H1544" s="6">
        <f>SUM(H1542:H1543)</f>
        <v>43.012500000000003</v>
      </c>
      <c r="I1544" s="35"/>
    </row>
    <row r="1545" spans="1:9" ht="15" customHeight="1">
      <c r="A1545" s="34"/>
      <c r="B1545" s="36"/>
      <c r="C1545" s="36"/>
      <c r="D1545" s="36"/>
      <c r="E1545" s="36"/>
      <c r="F1545" s="41" t="s">
        <v>42</v>
      </c>
      <c r="G1545" s="41"/>
      <c r="H1545" s="7">
        <f>H1540+H1544</f>
        <v>228.97250000000003</v>
      </c>
      <c r="I1545" s="35"/>
    </row>
    <row r="1546" spans="1:9" ht="9.9499999999999993" customHeight="1">
      <c r="A1546" s="34"/>
      <c r="B1546" s="36"/>
      <c r="C1546" s="36"/>
      <c r="D1546" s="36"/>
      <c r="E1546" s="36"/>
      <c r="F1546" s="42"/>
      <c r="G1546" s="42"/>
      <c r="H1546" s="42"/>
      <c r="I1546" s="35"/>
    </row>
    <row r="1547" spans="1:9" ht="20.100000000000001" customHeight="1">
      <c r="A1547" s="34"/>
      <c r="B1547" s="43" t="s">
        <v>555</v>
      </c>
      <c r="C1547" s="43"/>
      <c r="D1547" s="43"/>
      <c r="E1547" s="43"/>
      <c r="F1547" s="43"/>
      <c r="G1547" s="43"/>
      <c r="H1547" s="43"/>
      <c r="I1547" s="35"/>
    </row>
    <row r="1548" spans="1:9" ht="15" customHeight="1">
      <c r="A1548" s="34"/>
      <c r="B1548" s="39" t="s">
        <v>1</v>
      </c>
      <c r="C1548" s="39"/>
      <c r="D1548" s="1" t="s">
        <v>2</v>
      </c>
      <c r="E1548" s="1" t="s">
        <v>3</v>
      </c>
      <c r="F1548" s="1" t="s">
        <v>4</v>
      </c>
      <c r="G1548" s="1" t="s">
        <v>5</v>
      </c>
      <c r="H1548" s="1" t="s">
        <v>6</v>
      </c>
      <c r="I1548" s="35"/>
    </row>
    <row r="1549" spans="1:9" ht="15" customHeight="1">
      <c r="A1549" s="34"/>
      <c r="B1549" s="2" t="s">
        <v>556</v>
      </c>
      <c r="C1549" s="3" t="s">
        <v>557</v>
      </c>
      <c r="D1549" s="2" t="s">
        <v>9</v>
      </c>
      <c r="E1549" s="2" t="s">
        <v>13</v>
      </c>
      <c r="F1549" s="4">
        <v>2</v>
      </c>
      <c r="G1549" s="5">
        <v>0.33</v>
      </c>
      <c r="H1549" s="5">
        <f>F1549*G1549</f>
        <v>0.66</v>
      </c>
      <c r="I1549" s="35"/>
    </row>
    <row r="1550" spans="1:9" ht="29.1" customHeight="1">
      <c r="A1550" s="34"/>
      <c r="B1550" s="8" t="s">
        <v>705</v>
      </c>
      <c r="C1550" s="3" t="s">
        <v>552</v>
      </c>
      <c r="D1550" s="2" t="s">
        <v>701</v>
      </c>
      <c r="E1550" s="2" t="s">
        <v>13</v>
      </c>
      <c r="F1550" s="4">
        <v>1</v>
      </c>
      <c r="G1550" s="5">
        <v>34.9</v>
      </c>
      <c r="H1550" s="5">
        <f>F1550*G1550</f>
        <v>34.9</v>
      </c>
      <c r="I1550" s="35"/>
    </row>
    <row r="1551" spans="1:9" ht="15" customHeight="1">
      <c r="A1551" s="34"/>
      <c r="B1551" s="36"/>
      <c r="C1551" s="36"/>
      <c r="D1551" s="36"/>
      <c r="E1551" s="36"/>
      <c r="F1551" s="40" t="s">
        <v>26</v>
      </c>
      <c r="G1551" s="40"/>
      <c r="H1551" s="6">
        <f>SUM(H1549:H1550)</f>
        <v>35.559999999999995</v>
      </c>
      <c r="I1551" s="35"/>
    </row>
    <row r="1552" spans="1:9" ht="15" customHeight="1">
      <c r="A1552" s="34"/>
      <c r="B1552" s="39" t="s">
        <v>27</v>
      </c>
      <c r="C1552" s="39"/>
      <c r="D1552" s="1" t="s">
        <v>2</v>
      </c>
      <c r="E1552" s="1" t="s">
        <v>3</v>
      </c>
      <c r="F1552" s="1" t="s">
        <v>4</v>
      </c>
      <c r="G1552" s="1" t="s">
        <v>5</v>
      </c>
      <c r="H1552" s="1" t="s">
        <v>6</v>
      </c>
      <c r="I1552" s="35"/>
    </row>
    <row r="1553" spans="1:9" ht="21" customHeight="1">
      <c r="A1553" s="34"/>
      <c r="B1553" s="2" t="s">
        <v>253</v>
      </c>
      <c r="C1553" s="3" t="s">
        <v>254</v>
      </c>
      <c r="D1553" s="2" t="s">
        <v>9</v>
      </c>
      <c r="E1553" s="2" t="s">
        <v>30</v>
      </c>
      <c r="F1553" s="4">
        <v>0.2</v>
      </c>
      <c r="G1553" s="5">
        <v>22.05</v>
      </c>
      <c r="H1553" s="5">
        <f>F1553*G1553</f>
        <v>4.41</v>
      </c>
      <c r="I1553" s="35"/>
    </row>
    <row r="1554" spans="1:9" ht="15" customHeight="1">
      <c r="A1554" s="34"/>
      <c r="B1554" s="2" t="s">
        <v>429</v>
      </c>
      <c r="C1554" s="3" t="s">
        <v>430</v>
      </c>
      <c r="D1554" s="2" t="s">
        <v>9</v>
      </c>
      <c r="E1554" s="2" t="s">
        <v>30</v>
      </c>
      <c r="F1554" s="4">
        <v>0.2</v>
      </c>
      <c r="G1554" s="5">
        <v>35.299999999999997</v>
      </c>
      <c r="H1554" s="5">
        <f>F1554*G1554</f>
        <v>7.06</v>
      </c>
      <c r="I1554" s="35"/>
    </row>
    <row r="1555" spans="1:9" ht="18" customHeight="1">
      <c r="A1555" s="34"/>
      <c r="B1555" s="36"/>
      <c r="C1555" s="36"/>
      <c r="D1555" s="36"/>
      <c r="E1555" s="36"/>
      <c r="F1555" s="40" t="s">
        <v>37</v>
      </c>
      <c r="G1555" s="40"/>
      <c r="H1555" s="6">
        <f>SUM(H1553:H1554)</f>
        <v>11.469999999999999</v>
      </c>
      <c r="I1555" s="35"/>
    </row>
    <row r="1556" spans="1:9" ht="15" customHeight="1">
      <c r="A1556" s="34"/>
      <c r="B1556" s="36"/>
      <c r="C1556" s="36"/>
      <c r="D1556" s="36"/>
      <c r="E1556" s="36"/>
      <c r="F1556" s="41" t="s">
        <v>42</v>
      </c>
      <c r="G1556" s="41"/>
      <c r="H1556" s="7">
        <f>H1551+H1555</f>
        <v>47.029999999999994</v>
      </c>
      <c r="I1556" s="35"/>
    </row>
    <row r="1557" spans="1:9" ht="9.9499999999999993" customHeight="1">
      <c r="A1557" s="34"/>
      <c r="B1557" s="36"/>
      <c r="C1557" s="36"/>
      <c r="D1557" s="36"/>
      <c r="E1557" s="36"/>
      <c r="F1557" s="42"/>
      <c r="G1557" s="42"/>
      <c r="H1557" s="42"/>
      <c r="I1557" s="35"/>
    </row>
    <row r="1558" spans="1:9" ht="20.100000000000001" customHeight="1">
      <c r="A1558" s="34"/>
      <c r="B1558" s="43" t="s">
        <v>558</v>
      </c>
      <c r="C1558" s="43"/>
      <c r="D1558" s="43"/>
      <c r="E1558" s="43"/>
      <c r="F1558" s="43"/>
      <c r="G1558" s="43"/>
      <c r="H1558" s="43"/>
      <c r="I1558" s="35"/>
    </row>
    <row r="1559" spans="1:9" ht="15" customHeight="1">
      <c r="A1559" s="34"/>
      <c r="B1559" s="39" t="s">
        <v>1</v>
      </c>
      <c r="C1559" s="39"/>
      <c r="D1559" s="1" t="s">
        <v>2</v>
      </c>
      <c r="E1559" s="1" t="s">
        <v>3</v>
      </c>
      <c r="F1559" s="1" t="s">
        <v>4</v>
      </c>
      <c r="G1559" s="1" t="s">
        <v>5</v>
      </c>
      <c r="H1559" s="1" t="s">
        <v>6</v>
      </c>
      <c r="I1559" s="35"/>
    </row>
    <row r="1560" spans="1:9" ht="29.1" customHeight="1">
      <c r="A1560" s="34"/>
      <c r="B1560" s="2" t="s">
        <v>559</v>
      </c>
      <c r="C1560" s="3" t="s">
        <v>560</v>
      </c>
      <c r="D1560" s="2" t="s">
        <v>9</v>
      </c>
      <c r="E1560" s="2" t="s">
        <v>13</v>
      </c>
      <c r="F1560" s="4">
        <v>1</v>
      </c>
      <c r="G1560" s="5">
        <v>16.149999999999999</v>
      </c>
      <c r="H1560" s="5">
        <f>F1560*G1560</f>
        <v>16.149999999999999</v>
      </c>
      <c r="I1560" s="35"/>
    </row>
    <row r="1561" spans="1:9" ht="15" customHeight="1">
      <c r="A1561" s="34"/>
      <c r="B1561" s="36"/>
      <c r="C1561" s="36"/>
      <c r="D1561" s="36"/>
      <c r="E1561" s="36"/>
      <c r="F1561" s="40" t="s">
        <v>26</v>
      </c>
      <c r="G1561" s="40"/>
      <c r="H1561" s="6">
        <f>H1560</f>
        <v>16.149999999999999</v>
      </c>
      <c r="I1561" s="35"/>
    </row>
    <row r="1562" spans="1:9" ht="15" customHeight="1">
      <c r="A1562" s="34"/>
      <c r="B1562" s="39" t="s">
        <v>27</v>
      </c>
      <c r="C1562" s="39"/>
      <c r="D1562" s="1" t="s">
        <v>2</v>
      </c>
      <c r="E1562" s="1" t="s">
        <v>3</v>
      </c>
      <c r="F1562" s="1" t="s">
        <v>4</v>
      </c>
      <c r="G1562" s="1" t="s">
        <v>5</v>
      </c>
      <c r="H1562" s="1" t="s">
        <v>6</v>
      </c>
      <c r="I1562" s="35"/>
    </row>
    <row r="1563" spans="1:9" ht="21" customHeight="1">
      <c r="A1563" s="34"/>
      <c r="B1563" s="2" t="s">
        <v>506</v>
      </c>
      <c r="C1563" s="3" t="s">
        <v>507</v>
      </c>
      <c r="D1563" s="2" t="s">
        <v>9</v>
      </c>
      <c r="E1563" s="2" t="s">
        <v>30</v>
      </c>
      <c r="F1563" s="4">
        <v>0.20619999999999999</v>
      </c>
      <c r="G1563" s="5">
        <v>23.12</v>
      </c>
      <c r="H1563" s="5">
        <f>F1563*G1563</f>
        <v>4.7673440000000005</v>
      </c>
      <c r="I1563" s="35"/>
    </row>
    <row r="1564" spans="1:9" ht="15" customHeight="1">
      <c r="A1564" s="34"/>
      <c r="B1564" s="2" t="s">
        <v>429</v>
      </c>
      <c r="C1564" s="3" t="s">
        <v>430</v>
      </c>
      <c r="D1564" s="2" t="s">
        <v>9</v>
      </c>
      <c r="E1564" s="2" t="s">
        <v>30</v>
      </c>
      <c r="F1564" s="4">
        <v>0.20619999999999999</v>
      </c>
      <c r="G1564" s="5">
        <v>35.299999999999997</v>
      </c>
      <c r="H1564" s="5">
        <f>F1564*G1564</f>
        <v>7.278859999999999</v>
      </c>
      <c r="I1564" s="35"/>
    </row>
    <row r="1565" spans="1:9" ht="18" customHeight="1">
      <c r="A1565" s="34"/>
      <c r="B1565" s="36"/>
      <c r="C1565" s="36"/>
      <c r="D1565" s="36"/>
      <c r="E1565" s="36"/>
      <c r="F1565" s="40" t="s">
        <v>37</v>
      </c>
      <c r="G1565" s="40"/>
      <c r="H1565" s="6">
        <f>SUM(H1563:H1564)</f>
        <v>12.046203999999999</v>
      </c>
      <c r="I1565" s="35"/>
    </row>
    <row r="1566" spans="1:9" ht="15" customHeight="1">
      <c r="A1566" s="34"/>
      <c r="B1566" s="36"/>
      <c r="C1566" s="36"/>
      <c r="D1566" s="36"/>
      <c r="E1566" s="36"/>
      <c r="F1566" s="41" t="s">
        <v>42</v>
      </c>
      <c r="G1566" s="41"/>
      <c r="H1566" s="7">
        <f>H1561+H1565</f>
        <v>28.196203999999998</v>
      </c>
      <c r="I1566" s="35"/>
    </row>
    <row r="1567" spans="1:9" ht="9.9499999999999993" customHeight="1">
      <c r="A1567" s="34"/>
      <c r="B1567" s="36"/>
      <c r="C1567" s="36"/>
      <c r="D1567" s="36"/>
      <c r="E1567" s="36"/>
      <c r="F1567" s="42"/>
      <c r="G1567" s="42"/>
      <c r="H1567" s="42"/>
      <c r="I1567" s="35"/>
    </row>
    <row r="1568" spans="1:9" ht="20.100000000000001" customHeight="1">
      <c r="A1568" s="34"/>
      <c r="B1568" s="43" t="s">
        <v>561</v>
      </c>
      <c r="C1568" s="43"/>
      <c r="D1568" s="43"/>
      <c r="E1568" s="43"/>
      <c r="F1568" s="43"/>
      <c r="G1568" s="43"/>
      <c r="H1568" s="43"/>
      <c r="I1568" s="35"/>
    </row>
    <row r="1569" spans="1:9" ht="15" customHeight="1">
      <c r="A1569" s="34"/>
      <c r="B1569" s="39" t="s">
        <v>1</v>
      </c>
      <c r="C1569" s="39"/>
      <c r="D1569" s="1" t="s">
        <v>2</v>
      </c>
      <c r="E1569" s="1" t="s">
        <v>3</v>
      </c>
      <c r="F1569" s="1" t="s">
        <v>4</v>
      </c>
      <c r="G1569" s="1" t="s">
        <v>5</v>
      </c>
      <c r="H1569" s="1" t="s">
        <v>6</v>
      </c>
      <c r="I1569" s="35"/>
    </row>
    <row r="1570" spans="1:9" ht="29.1" customHeight="1">
      <c r="A1570" s="34"/>
      <c r="B1570" s="2" t="s">
        <v>562</v>
      </c>
      <c r="C1570" s="3" t="s">
        <v>563</v>
      </c>
      <c r="D1570" s="2" t="s">
        <v>9</v>
      </c>
      <c r="E1570" s="2" t="s">
        <v>13</v>
      </c>
      <c r="F1570" s="4">
        <v>1</v>
      </c>
      <c r="G1570" s="5">
        <v>5.33</v>
      </c>
      <c r="H1570" s="5">
        <f>F1570*G1570</f>
        <v>5.33</v>
      </c>
      <c r="I1570" s="35"/>
    </row>
    <row r="1571" spans="1:9" ht="15" customHeight="1">
      <c r="A1571" s="34"/>
      <c r="B1571" s="36"/>
      <c r="C1571" s="36"/>
      <c r="D1571" s="36"/>
      <c r="E1571" s="36"/>
      <c r="F1571" s="40" t="s">
        <v>26</v>
      </c>
      <c r="G1571" s="40"/>
      <c r="H1571" s="6">
        <f>H1570</f>
        <v>5.33</v>
      </c>
      <c r="I1571" s="35"/>
    </row>
    <row r="1572" spans="1:9" ht="15" customHeight="1">
      <c r="A1572" s="34"/>
      <c r="B1572" s="39" t="s">
        <v>27</v>
      </c>
      <c r="C1572" s="39"/>
      <c r="D1572" s="1" t="s">
        <v>2</v>
      </c>
      <c r="E1572" s="1" t="s">
        <v>3</v>
      </c>
      <c r="F1572" s="1" t="s">
        <v>4</v>
      </c>
      <c r="G1572" s="1" t="s">
        <v>5</v>
      </c>
      <c r="H1572" s="1" t="s">
        <v>6</v>
      </c>
      <c r="I1572" s="35"/>
    </row>
    <row r="1573" spans="1:9" ht="21" customHeight="1">
      <c r="A1573" s="34"/>
      <c r="B1573" s="2" t="s">
        <v>253</v>
      </c>
      <c r="C1573" s="3" t="s">
        <v>254</v>
      </c>
      <c r="D1573" s="2" t="s">
        <v>9</v>
      </c>
      <c r="E1573" s="2" t="s">
        <v>30</v>
      </c>
      <c r="F1573" s="4">
        <v>0.2</v>
      </c>
      <c r="G1573" s="5">
        <v>22.05</v>
      </c>
      <c r="H1573" s="5">
        <f>F1573*G1573</f>
        <v>4.41</v>
      </c>
      <c r="I1573" s="35"/>
    </row>
    <row r="1574" spans="1:9" ht="15" customHeight="1">
      <c r="A1574" s="34"/>
      <c r="B1574" s="2" t="s">
        <v>429</v>
      </c>
      <c r="C1574" s="3" t="s">
        <v>430</v>
      </c>
      <c r="D1574" s="2" t="s">
        <v>9</v>
      </c>
      <c r="E1574" s="2" t="s">
        <v>30</v>
      </c>
      <c r="F1574" s="4">
        <v>0.2</v>
      </c>
      <c r="G1574" s="5">
        <v>35.299999999999997</v>
      </c>
      <c r="H1574" s="5">
        <f>F1574*G1574</f>
        <v>7.06</v>
      </c>
      <c r="I1574" s="35"/>
    </row>
    <row r="1575" spans="1:9" ht="18" customHeight="1">
      <c r="A1575" s="34"/>
      <c r="B1575" s="36"/>
      <c r="C1575" s="36"/>
      <c r="D1575" s="36"/>
      <c r="E1575" s="36"/>
      <c r="F1575" s="40" t="s">
        <v>37</v>
      </c>
      <c r="G1575" s="40"/>
      <c r="H1575" s="6">
        <f>SUM(H1573:H1574)</f>
        <v>11.469999999999999</v>
      </c>
      <c r="I1575" s="35"/>
    </row>
    <row r="1576" spans="1:9" ht="15" customHeight="1">
      <c r="A1576" s="34"/>
      <c r="B1576" s="36"/>
      <c r="C1576" s="36"/>
      <c r="D1576" s="36"/>
      <c r="E1576" s="36"/>
      <c r="F1576" s="41" t="s">
        <v>42</v>
      </c>
      <c r="G1576" s="41"/>
      <c r="H1576" s="7">
        <f>H1571+H1575</f>
        <v>16.799999999999997</v>
      </c>
      <c r="I1576" s="35"/>
    </row>
    <row r="1577" spans="1:9" ht="9.9499999999999993" customHeight="1">
      <c r="A1577" s="34"/>
      <c r="B1577" s="36"/>
      <c r="C1577" s="36"/>
      <c r="D1577" s="36"/>
      <c r="E1577" s="36"/>
      <c r="F1577" s="42"/>
      <c r="G1577" s="42"/>
      <c r="H1577" s="42"/>
      <c r="I1577" s="35"/>
    </row>
    <row r="1578" spans="1:9" ht="20.100000000000001" customHeight="1">
      <c r="A1578" s="34"/>
      <c r="B1578" s="43" t="s">
        <v>564</v>
      </c>
      <c r="C1578" s="43"/>
      <c r="D1578" s="43"/>
      <c r="E1578" s="43"/>
      <c r="F1578" s="43"/>
      <c r="G1578" s="43"/>
      <c r="H1578" s="43"/>
      <c r="I1578" s="35"/>
    </row>
    <row r="1579" spans="1:9" ht="15" customHeight="1">
      <c r="A1579" s="34"/>
      <c r="B1579" s="39" t="s">
        <v>1</v>
      </c>
      <c r="C1579" s="39"/>
      <c r="D1579" s="1" t="s">
        <v>2</v>
      </c>
      <c r="E1579" s="1" t="s">
        <v>3</v>
      </c>
      <c r="F1579" s="1" t="s">
        <v>4</v>
      </c>
      <c r="G1579" s="1" t="s">
        <v>5</v>
      </c>
      <c r="H1579" s="1" t="s">
        <v>6</v>
      </c>
      <c r="I1579" s="35"/>
    </row>
    <row r="1580" spans="1:9" ht="38.1" customHeight="1">
      <c r="A1580" s="34"/>
      <c r="B1580" s="2" t="s">
        <v>565</v>
      </c>
      <c r="C1580" s="3" t="s">
        <v>566</v>
      </c>
      <c r="D1580" s="2" t="s">
        <v>9</v>
      </c>
      <c r="E1580" s="2" t="s">
        <v>13</v>
      </c>
      <c r="F1580" s="4">
        <v>1</v>
      </c>
      <c r="G1580" s="5">
        <v>9.48</v>
      </c>
      <c r="H1580" s="5">
        <f>F1580*G1580</f>
        <v>9.48</v>
      </c>
      <c r="I1580" s="35"/>
    </row>
    <row r="1581" spans="1:9" ht="15" customHeight="1">
      <c r="A1581" s="34"/>
      <c r="B1581" s="36"/>
      <c r="C1581" s="36"/>
      <c r="D1581" s="36"/>
      <c r="E1581" s="36"/>
      <c r="F1581" s="40" t="s">
        <v>26</v>
      </c>
      <c r="G1581" s="40"/>
      <c r="H1581" s="6">
        <f>H1580</f>
        <v>9.48</v>
      </c>
      <c r="I1581" s="35"/>
    </row>
    <row r="1582" spans="1:9" ht="15" customHeight="1">
      <c r="A1582" s="34"/>
      <c r="B1582" s="39" t="s">
        <v>27</v>
      </c>
      <c r="C1582" s="39"/>
      <c r="D1582" s="1" t="s">
        <v>2</v>
      </c>
      <c r="E1582" s="1" t="s">
        <v>3</v>
      </c>
      <c r="F1582" s="1" t="s">
        <v>4</v>
      </c>
      <c r="G1582" s="1" t="s">
        <v>5</v>
      </c>
      <c r="H1582" s="1" t="s">
        <v>6</v>
      </c>
      <c r="I1582" s="35"/>
    </row>
    <row r="1583" spans="1:9" ht="21" customHeight="1">
      <c r="A1583" s="34"/>
      <c r="B1583" s="2" t="s">
        <v>506</v>
      </c>
      <c r="C1583" s="3" t="s">
        <v>507</v>
      </c>
      <c r="D1583" s="2" t="s">
        <v>9</v>
      </c>
      <c r="E1583" s="2" t="s">
        <v>30</v>
      </c>
      <c r="F1583" s="4">
        <v>0.1</v>
      </c>
      <c r="G1583" s="5">
        <v>22.05</v>
      </c>
      <c r="H1583" s="5">
        <f>F1583*G1583</f>
        <v>2.2050000000000001</v>
      </c>
      <c r="I1583" s="35"/>
    </row>
    <row r="1584" spans="1:9" ht="15" customHeight="1">
      <c r="A1584" s="34"/>
      <c r="B1584" s="2" t="s">
        <v>429</v>
      </c>
      <c r="C1584" s="3" t="s">
        <v>430</v>
      </c>
      <c r="D1584" s="2" t="s">
        <v>9</v>
      </c>
      <c r="E1584" s="2" t="s">
        <v>30</v>
      </c>
      <c r="F1584" s="4">
        <v>0.1</v>
      </c>
      <c r="G1584" s="5">
        <v>35.299999999999997</v>
      </c>
      <c r="H1584" s="5">
        <f>F1584*G1584</f>
        <v>3.53</v>
      </c>
      <c r="I1584" s="35"/>
    </row>
    <row r="1585" spans="1:9" ht="18" customHeight="1">
      <c r="A1585" s="34"/>
      <c r="B1585" s="36"/>
      <c r="C1585" s="36"/>
      <c r="D1585" s="36"/>
      <c r="E1585" s="36"/>
      <c r="F1585" s="40" t="s">
        <v>37</v>
      </c>
      <c r="G1585" s="40"/>
      <c r="H1585" s="6">
        <f>SUM(H1583:H1584)</f>
        <v>5.7349999999999994</v>
      </c>
      <c r="I1585" s="35"/>
    </row>
    <row r="1586" spans="1:9" ht="15" customHeight="1">
      <c r="A1586" s="34"/>
      <c r="B1586" s="36"/>
      <c r="C1586" s="36"/>
      <c r="D1586" s="36"/>
      <c r="E1586" s="36"/>
      <c r="F1586" s="41" t="s">
        <v>42</v>
      </c>
      <c r="G1586" s="41"/>
      <c r="H1586" s="7">
        <f>H1581+H1585</f>
        <v>15.215</v>
      </c>
      <c r="I1586" s="35"/>
    </row>
    <row r="1587" spans="1:9" ht="9.9499999999999993" customHeight="1">
      <c r="A1587" s="34"/>
      <c r="B1587" s="36"/>
      <c r="C1587" s="36"/>
      <c r="D1587" s="36"/>
      <c r="E1587" s="36"/>
      <c r="F1587" s="42"/>
      <c r="G1587" s="42"/>
      <c r="H1587" s="42"/>
      <c r="I1587" s="35"/>
    </row>
    <row r="1588" spans="1:9" ht="20.100000000000001" customHeight="1">
      <c r="A1588" s="34"/>
      <c r="B1588" s="43" t="s">
        <v>520</v>
      </c>
      <c r="C1588" s="43"/>
      <c r="D1588" s="43"/>
      <c r="E1588" s="43"/>
      <c r="F1588" s="43"/>
      <c r="G1588" s="43"/>
      <c r="H1588" s="43"/>
      <c r="I1588" s="35"/>
    </row>
    <row r="1589" spans="1:9" ht="15" customHeight="1">
      <c r="A1589" s="34"/>
      <c r="B1589" s="39" t="s">
        <v>1</v>
      </c>
      <c r="C1589" s="39"/>
      <c r="D1589" s="1" t="s">
        <v>2</v>
      </c>
      <c r="E1589" s="1" t="s">
        <v>3</v>
      </c>
      <c r="F1589" s="1" t="s">
        <v>4</v>
      </c>
      <c r="G1589" s="1" t="s">
        <v>5</v>
      </c>
      <c r="H1589" s="1" t="s">
        <v>6</v>
      </c>
      <c r="I1589" s="35"/>
    </row>
    <row r="1590" spans="1:9" ht="29.1" customHeight="1">
      <c r="A1590" s="34"/>
      <c r="B1590" s="2" t="s">
        <v>521</v>
      </c>
      <c r="C1590" s="3" t="s">
        <v>522</v>
      </c>
      <c r="D1590" s="2" t="s">
        <v>9</v>
      </c>
      <c r="E1590" s="2" t="s">
        <v>21</v>
      </c>
      <c r="F1590" s="4">
        <v>1.05</v>
      </c>
      <c r="G1590" s="5">
        <v>17.940000000000001</v>
      </c>
      <c r="H1590" s="5">
        <f>F1590*G1590</f>
        <v>18.837000000000003</v>
      </c>
      <c r="I1590" s="35"/>
    </row>
    <row r="1591" spans="1:9" ht="15" customHeight="1">
      <c r="A1591" s="34"/>
      <c r="B1591" s="36"/>
      <c r="C1591" s="36"/>
      <c r="D1591" s="36"/>
      <c r="E1591" s="36"/>
      <c r="F1591" s="40" t="s">
        <v>26</v>
      </c>
      <c r="G1591" s="40"/>
      <c r="H1591" s="6">
        <f>H1590</f>
        <v>18.837000000000003</v>
      </c>
      <c r="I1591" s="35"/>
    </row>
    <row r="1592" spans="1:9" ht="15" customHeight="1">
      <c r="A1592" s="34"/>
      <c r="B1592" s="39" t="s">
        <v>27</v>
      </c>
      <c r="C1592" s="39"/>
      <c r="D1592" s="1" t="s">
        <v>2</v>
      </c>
      <c r="E1592" s="1" t="s">
        <v>3</v>
      </c>
      <c r="F1592" s="1" t="s">
        <v>4</v>
      </c>
      <c r="G1592" s="1" t="s">
        <v>5</v>
      </c>
      <c r="H1592" s="1" t="s">
        <v>6</v>
      </c>
      <c r="I1592" s="35"/>
    </row>
    <row r="1593" spans="1:9" ht="21" customHeight="1">
      <c r="A1593" s="34"/>
      <c r="B1593" s="2" t="s">
        <v>506</v>
      </c>
      <c r="C1593" s="3" t="s">
        <v>507</v>
      </c>
      <c r="D1593" s="2" t="s">
        <v>9</v>
      </c>
      <c r="E1593" s="2" t="s">
        <v>30</v>
      </c>
      <c r="F1593" s="4">
        <v>0.15720000000000001</v>
      </c>
      <c r="G1593" s="5">
        <v>23.12</v>
      </c>
      <c r="H1593" s="5">
        <f>F1593*G1593</f>
        <v>3.6344640000000004</v>
      </c>
      <c r="I1593" s="35"/>
    </row>
    <row r="1594" spans="1:9" ht="15" customHeight="1">
      <c r="A1594" s="34"/>
      <c r="B1594" s="2" t="s">
        <v>429</v>
      </c>
      <c r="C1594" s="3" t="s">
        <v>430</v>
      </c>
      <c r="D1594" s="2" t="s">
        <v>9</v>
      </c>
      <c r="E1594" s="2" t="s">
        <v>30</v>
      </c>
      <c r="F1594" s="4">
        <v>0.15720000000000001</v>
      </c>
      <c r="G1594" s="5">
        <v>35.299999999999997</v>
      </c>
      <c r="H1594" s="5">
        <f>F1594*G1594</f>
        <v>5.5491599999999996</v>
      </c>
      <c r="I1594" s="35"/>
    </row>
    <row r="1595" spans="1:9" ht="18" customHeight="1">
      <c r="A1595" s="34"/>
      <c r="B1595" s="36"/>
      <c r="C1595" s="36"/>
      <c r="D1595" s="36"/>
      <c r="E1595" s="36"/>
      <c r="F1595" s="40" t="s">
        <v>37</v>
      </c>
      <c r="G1595" s="40"/>
      <c r="H1595" s="6">
        <f>SUM(H1593:H1594)</f>
        <v>9.183624</v>
      </c>
      <c r="I1595" s="35"/>
    </row>
    <row r="1596" spans="1:9" ht="15" customHeight="1">
      <c r="A1596" s="34"/>
      <c r="B1596" s="39" t="s">
        <v>38</v>
      </c>
      <c r="C1596" s="39"/>
      <c r="D1596" s="1" t="s">
        <v>2</v>
      </c>
      <c r="E1596" s="1" t="s">
        <v>3</v>
      </c>
      <c r="F1596" s="1" t="s">
        <v>4</v>
      </c>
      <c r="G1596" s="1" t="s">
        <v>5</v>
      </c>
      <c r="H1596" s="1" t="s">
        <v>6</v>
      </c>
      <c r="I1596" s="35"/>
    </row>
    <row r="1597" spans="1:9" ht="45.95" customHeight="1">
      <c r="A1597" s="34"/>
      <c r="B1597" s="8">
        <v>91170</v>
      </c>
      <c r="C1597" s="3" t="s">
        <v>524</v>
      </c>
      <c r="D1597" s="2" t="s">
        <v>9</v>
      </c>
      <c r="E1597" s="2" t="s">
        <v>21</v>
      </c>
      <c r="F1597" s="4">
        <v>1</v>
      </c>
      <c r="G1597" s="5">
        <v>8.98</v>
      </c>
      <c r="H1597" s="5">
        <f>F1597*G1597</f>
        <v>8.98</v>
      </c>
      <c r="I1597" s="35"/>
    </row>
    <row r="1598" spans="1:9" ht="15" customHeight="1">
      <c r="A1598" s="34"/>
      <c r="B1598" s="36"/>
      <c r="C1598" s="36"/>
      <c r="D1598" s="36"/>
      <c r="E1598" s="36"/>
      <c r="F1598" s="40" t="s">
        <v>41</v>
      </c>
      <c r="G1598" s="40"/>
      <c r="H1598" s="6">
        <f>H1597</f>
        <v>8.98</v>
      </c>
      <c r="I1598" s="35"/>
    </row>
    <row r="1599" spans="1:9" ht="15" customHeight="1">
      <c r="A1599" s="34"/>
      <c r="B1599" s="36"/>
      <c r="C1599" s="36"/>
      <c r="D1599" s="36"/>
      <c r="E1599" s="36"/>
      <c r="F1599" s="41" t="s">
        <v>42</v>
      </c>
      <c r="G1599" s="41"/>
      <c r="H1599" s="7">
        <f>H1591+H1595+H1598</f>
        <v>37.000624000000002</v>
      </c>
      <c r="I1599" s="35"/>
    </row>
    <row r="1600" spans="1:9" ht="9.9499999999999993" customHeight="1">
      <c r="A1600" s="34"/>
      <c r="B1600" s="36"/>
      <c r="C1600" s="36"/>
      <c r="D1600" s="36"/>
      <c r="E1600" s="36"/>
      <c r="F1600" s="42"/>
      <c r="G1600" s="42"/>
      <c r="H1600" s="42"/>
      <c r="I1600" s="35"/>
    </row>
    <row r="1601" spans="1:9" ht="20.100000000000001" customHeight="1">
      <c r="A1601" s="34"/>
      <c r="B1601" s="43" t="s">
        <v>567</v>
      </c>
      <c r="C1601" s="43"/>
      <c r="D1601" s="43"/>
      <c r="E1601" s="43"/>
      <c r="F1601" s="43"/>
      <c r="G1601" s="43"/>
      <c r="H1601" s="43"/>
      <c r="I1601" s="35"/>
    </row>
    <row r="1602" spans="1:9" ht="15" customHeight="1">
      <c r="A1602" s="34"/>
      <c r="B1602" s="39" t="s">
        <v>1</v>
      </c>
      <c r="C1602" s="39"/>
      <c r="D1602" s="1" t="s">
        <v>2</v>
      </c>
      <c r="E1602" s="1" t="s">
        <v>3</v>
      </c>
      <c r="F1602" s="1" t="s">
        <v>4</v>
      </c>
      <c r="G1602" s="1" t="s">
        <v>5</v>
      </c>
      <c r="H1602" s="1" t="s">
        <v>6</v>
      </c>
      <c r="I1602" s="35"/>
    </row>
    <row r="1603" spans="1:9" ht="29.1" customHeight="1">
      <c r="A1603" s="34"/>
      <c r="B1603" s="2" t="s">
        <v>568</v>
      </c>
      <c r="C1603" s="3" t="s">
        <v>569</v>
      </c>
      <c r="D1603" s="2" t="s">
        <v>9</v>
      </c>
      <c r="E1603" s="2" t="s">
        <v>21</v>
      </c>
      <c r="F1603" s="4">
        <v>1.05</v>
      </c>
      <c r="G1603" s="5">
        <v>35.5</v>
      </c>
      <c r="H1603" s="5">
        <f>F1603*G1603</f>
        <v>37.274999999999999</v>
      </c>
      <c r="I1603" s="35"/>
    </row>
    <row r="1604" spans="1:9" ht="15" customHeight="1">
      <c r="A1604" s="34"/>
      <c r="B1604" s="36"/>
      <c r="C1604" s="36"/>
      <c r="D1604" s="36"/>
      <c r="E1604" s="36"/>
      <c r="F1604" s="40" t="s">
        <v>26</v>
      </c>
      <c r="G1604" s="40"/>
      <c r="H1604" s="6">
        <f>H1603</f>
        <v>37.274999999999999</v>
      </c>
      <c r="I1604" s="35"/>
    </row>
    <row r="1605" spans="1:9" ht="15" customHeight="1">
      <c r="A1605" s="34"/>
      <c r="B1605" s="39" t="s">
        <v>27</v>
      </c>
      <c r="C1605" s="39"/>
      <c r="D1605" s="1" t="s">
        <v>2</v>
      </c>
      <c r="E1605" s="1" t="s">
        <v>3</v>
      </c>
      <c r="F1605" s="1" t="s">
        <v>4</v>
      </c>
      <c r="G1605" s="1" t="s">
        <v>5</v>
      </c>
      <c r="H1605" s="1" t="s">
        <v>6</v>
      </c>
      <c r="I1605" s="35"/>
    </row>
    <row r="1606" spans="1:9" ht="21" customHeight="1">
      <c r="A1606" s="34"/>
      <c r="B1606" s="2" t="s">
        <v>506</v>
      </c>
      <c r="C1606" s="3" t="s">
        <v>507</v>
      </c>
      <c r="D1606" s="2" t="s">
        <v>9</v>
      </c>
      <c r="E1606" s="2" t="s">
        <v>30</v>
      </c>
      <c r="F1606" s="4">
        <v>0.15720000000000001</v>
      </c>
      <c r="G1606" s="5">
        <v>23.12</v>
      </c>
      <c r="H1606" s="5">
        <f>F1606*G1606</f>
        <v>3.6344640000000004</v>
      </c>
      <c r="I1606" s="35"/>
    </row>
    <row r="1607" spans="1:9" ht="15" customHeight="1">
      <c r="A1607" s="34"/>
      <c r="B1607" s="2" t="s">
        <v>429</v>
      </c>
      <c r="C1607" s="3" t="s">
        <v>430</v>
      </c>
      <c r="D1607" s="2" t="s">
        <v>9</v>
      </c>
      <c r="E1607" s="2" t="s">
        <v>30</v>
      </c>
      <c r="F1607" s="4">
        <v>0.15720000000000001</v>
      </c>
      <c r="G1607" s="5">
        <v>35.299999999999997</v>
      </c>
      <c r="H1607" s="5">
        <f>F1607*G1607</f>
        <v>5.5491599999999996</v>
      </c>
      <c r="I1607" s="35"/>
    </row>
    <row r="1608" spans="1:9" ht="18" customHeight="1">
      <c r="A1608" s="34"/>
      <c r="B1608" s="36"/>
      <c r="C1608" s="36"/>
      <c r="D1608" s="36"/>
      <c r="E1608" s="36"/>
      <c r="F1608" s="40" t="s">
        <v>37</v>
      </c>
      <c r="G1608" s="40"/>
      <c r="H1608" s="6">
        <f>SUM(H1606:H1607)</f>
        <v>9.183624</v>
      </c>
      <c r="I1608" s="35"/>
    </row>
    <row r="1609" spans="1:9" ht="15" customHeight="1">
      <c r="A1609" s="34"/>
      <c r="B1609" s="39" t="s">
        <v>38</v>
      </c>
      <c r="C1609" s="39"/>
      <c r="D1609" s="1" t="s">
        <v>2</v>
      </c>
      <c r="E1609" s="1" t="s">
        <v>3</v>
      </c>
      <c r="F1609" s="1" t="s">
        <v>4</v>
      </c>
      <c r="G1609" s="1" t="s">
        <v>5</v>
      </c>
      <c r="H1609" s="1" t="s">
        <v>6</v>
      </c>
      <c r="I1609" s="35"/>
    </row>
    <row r="1610" spans="1:9" ht="45.95" customHeight="1">
      <c r="A1610" s="34"/>
      <c r="B1610" s="2" t="s">
        <v>523</v>
      </c>
      <c r="C1610" s="3" t="s">
        <v>524</v>
      </c>
      <c r="D1610" s="2" t="s">
        <v>9</v>
      </c>
      <c r="E1610" s="2" t="s">
        <v>21</v>
      </c>
      <c r="F1610" s="4">
        <v>1</v>
      </c>
      <c r="G1610" s="5">
        <v>8.98</v>
      </c>
      <c r="H1610" s="5">
        <f>F1610*G1610</f>
        <v>8.98</v>
      </c>
      <c r="I1610" s="35"/>
    </row>
    <row r="1611" spans="1:9" ht="15" customHeight="1">
      <c r="A1611" s="34"/>
      <c r="B1611" s="36"/>
      <c r="C1611" s="36"/>
      <c r="D1611" s="36"/>
      <c r="E1611" s="36"/>
      <c r="F1611" s="40" t="s">
        <v>41</v>
      </c>
      <c r="G1611" s="40"/>
      <c r="H1611" s="6">
        <f>H1610</f>
        <v>8.98</v>
      </c>
      <c r="I1611" s="35"/>
    </row>
    <row r="1612" spans="1:9" ht="15" customHeight="1">
      <c r="A1612" s="34"/>
      <c r="B1612" s="36"/>
      <c r="C1612" s="36"/>
      <c r="D1612" s="36"/>
      <c r="E1612" s="36"/>
      <c r="F1612" s="41" t="s">
        <v>42</v>
      </c>
      <c r="G1612" s="41"/>
      <c r="H1612" s="7">
        <f>H1604+H1608+H1611</f>
        <v>55.438624000000004</v>
      </c>
      <c r="I1612" s="35"/>
    </row>
    <row r="1613" spans="1:9" ht="9.9499999999999993" customHeight="1">
      <c r="A1613" s="34"/>
      <c r="B1613" s="36"/>
      <c r="C1613" s="36"/>
      <c r="D1613" s="36"/>
      <c r="E1613" s="36"/>
      <c r="F1613" s="42"/>
      <c r="G1613" s="42"/>
      <c r="H1613" s="42"/>
      <c r="I1613" s="35"/>
    </row>
    <row r="1614" spans="1:9" ht="20.100000000000001" customHeight="1">
      <c r="A1614" s="34"/>
      <c r="B1614" s="43" t="s">
        <v>570</v>
      </c>
      <c r="C1614" s="43"/>
      <c r="D1614" s="43"/>
      <c r="E1614" s="43"/>
      <c r="F1614" s="43"/>
      <c r="G1614" s="43"/>
      <c r="H1614" s="43"/>
      <c r="I1614" s="35"/>
    </row>
    <row r="1615" spans="1:9" ht="15" customHeight="1">
      <c r="A1615" s="34"/>
      <c r="B1615" s="39" t="s">
        <v>1</v>
      </c>
      <c r="C1615" s="39"/>
      <c r="D1615" s="1" t="s">
        <v>2</v>
      </c>
      <c r="E1615" s="1" t="s">
        <v>3</v>
      </c>
      <c r="F1615" s="1" t="s">
        <v>4</v>
      </c>
      <c r="G1615" s="1" t="s">
        <v>5</v>
      </c>
      <c r="H1615" s="1" t="s">
        <v>6</v>
      </c>
      <c r="I1615" s="35"/>
    </row>
    <row r="1616" spans="1:9" ht="29.1" customHeight="1">
      <c r="A1616" s="34"/>
      <c r="B1616" s="2" t="s">
        <v>571</v>
      </c>
      <c r="C1616" s="3" t="s">
        <v>572</v>
      </c>
      <c r="D1616" s="2" t="s">
        <v>9</v>
      </c>
      <c r="E1616" s="2" t="s">
        <v>21</v>
      </c>
      <c r="F1616" s="4">
        <v>1.05</v>
      </c>
      <c r="G1616" s="5">
        <v>60.86</v>
      </c>
      <c r="H1616" s="5">
        <f>F1616*G1616</f>
        <v>63.902999999999999</v>
      </c>
      <c r="I1616" s="35"/>
    </row>
    <row r="1617" spans="1:9" ht="15" customHeight="1">
      <c r="A1617" s="34"/>
      <c r="B1617" s="36"/>
      <c r="C1617" s="36"/>
      <c r="D1617" s="36"/>
      <c r="E1617" s="36"/>
      <c r="F1617" s="40" t="s">
        <v>26</v>
      </c>
      <c r="G1617" s="40"/>
      <c r="H1617" s="6">
        <f>H1616</f>
        <v>63.902999999999999</v>
      </c>
      <c r="I1617" s="35"/>
    </row>
    <row r="1618" spans="1:9" ht="15" customHeight="1">
      <c r="A1618" s="34"/>
      <c r="B1618" s="39" t="s">
        <v>27</v>
      </c>
      <c r="C1618" s="39"/>
      <c r="D1618" s="1" t="s">
        <v>2</v>
      </c>
      <c r="E1618" s="1" t="s">
        <v>3</v>
      </c>
      <c r="F1618" s="1" t="s">
        <v>4</v>
      </c>
      <c r="G1618" s="1" t="s">
        <v>5</v>
      </c>
      <c r="H1618" s="1" t="s">
        <v>6</v>
      </c>
      <c r="I1618" s="35"/>
    </row>
    <row r="1619" spans="1:9" ht="21" customHeight="1">
      <c r="A1619" s="34"/>
      <c r="B1619" s="2" t="s">
        <v>506</v>
      </c>
      <c r="C1619" s="3" t="s">
        <v>507</v>
      </c>
      <c r="D1619" s="2" t="s">
        <v>9</v>
      </c>
      <c r="E1619" s="2" t="s">
        <v>30</v>
      </c>
      <c r="F1619" s="4">
        <v>0.15720000000000001</v>
      </c>
      <c r="G1619" s="5">
        <v>23.12</v>
      </c>
      <c r="H1619" s="5">
        <f>F1619*G1619</f>
        <v>3.6344640000000004</v>
      </c>
      <c r="I1619" s="35"/>
    </row>
    <row r="1620" spans="1:9" ht="15" customHeight="1">
      <c r="A1620" s="34"/>
      <c r="B1620" s="2" t="s">
        <v>429</v>
      </c>
      <c r="C1620" s="3" t="s">
        <v>430</v>
      </c>
      <c r="D1620" s="2" t="s">
        <v>9</v>
      </c>
      <c r="E1620" s="2" t="s">
        <v>30</v>
      </c>
      <c r="F1620" s="4">
        <v>0.15720000000000001</v>
      </c>
      <c r="G1620" s="5">
        <v>35.299999999999997</v>
      </c>
      <c r="H1620" s="5">
        <f>F1620*G1620</f>
        <v>5.5491599999999996</v>
      </c>
      <c r="I1620" s="35"/>
    </row>
    <row r="1621" spans="1:9" ht="18" customHeight="1">
      <c r="A1621" s="34"/>
      <c r="B1621" s="36"/>
      <c r="C1621" s="36"/>
      <c r="D1621" s="36"/>
      <c r="E1621" s="36"/>
      <c r="F1621" s="40" t="s">
        <v>37</v>
      </c>
      <c r="G1621" s="40"/>
      <c r="H1621" s="6">
        <f>SUM(H1619:H1620)</f>
        <v>9.183624</v>
      </c>
      <c r="I1621" s="35"/>
    </row>
    <row r="1622" spans="1:9" ht="15" customHeight="1">
      <c r="A1622" s="34"/>
      <c r="B1622" s="39" t="s">
        <v>38</v>
      </c>
      <c r="C1622" s="39"/>
      <c r="D1622" s="1" t="s">
        <v>2</v>
      </c>
      <c r="E1622" s="1" t="s">
        <v>3</v>
      </c>
      <c r="F1622" s="1" t="s">
        <v>4</v>
      </c>
      <c r="G1622" s="1" t="s">
        <v>5</v>
      </c>
      <c r="H1622" s="1" t="s">
        <v>6</v>
      </c>
      <c r="I1622" s="35"/>
    </row>
    <row r="1623" spans="1:9" ht="45.95" customHeight="1">
      <c r="A1623" s="34"/>
      <c r="B1623" s="2" t="s">
        <v>523</v>
      </c>
      <c r="C1623" s="3" t="s">
        <v>524</v>
      </c>
      <c r="D1623" s="2" t="s">
        <v>9</v>
      </c>
      <c r="E1623" s="2" t="s">
        <v>21</v>
      </c>
      <c r="F1623" s="4">
        <v>1</v>
      </c>
      <c r="G1623" s="5">
        <v>8.98</v>
      </c>
      <c r="H1623" s="5">
        <f>F1623*G1623</f>
        <v>8.98</v>
      </c>
      <c r="I1623" s="35"/>
    </row>
    <row r="1624" spans="1:9" ht="15" customHeight="1">
      <c r="A1624" s="34"/>
      <c r="B1624" s="36"/>
      <c r="C1624" s="36"/>
      <c r="D1624" s="36"/>
      <c r="E1624" s="36"/>
      <c r="F1624" s="40" t="s">
        <v>41</v>
      </c>
      <c r="G1624" s="40"/>
      <c r="H1624" s="6">
        <f>H1623</f>
        <v>8.98</v>
      </c>
      <c r="I1624" s="35"/>
    </row>
    <row r="1625" spans="1:9" ht="15" customHeight="1">
      <c r="A1625" s="34"/>
      <c r="B1625" s="36"/>
      <c r="C1625" s="36"/>
      <c r="D1625" s="36"/>
      <c r="E1625" s="36"/>
      <c r="F1625" s="41" t="s">
        <v>42</v>
      </c>
      <c r="G1625" s="41"/>
      <c r="H1625" s="7">
        <f>H1617+H1621+H1624</f>
        <v>82.066624000000004</v>
      </c>
      <c r="I1625" s="35"/>
    </row>
    <row r="1626" spans="1:9" ht="9.9499999999999993" customHeight="1">
      <c r="A1626" s="34"/>
      <c r="B1626" s="36"/>
      <c r="C1626" s="36"/>
      <c r="D1626" s="36"/>
      <c r="E1626" s="36"/>
      <c r="F1626" s="42"/>
      <c r="G1626" s="42"/>
      <c r="H1626" s="42"/>
      <c r="I1626" s="35"/>
    </row>
    <row r="1627" spans="1:9" ht="20.100000000000001" customHeight="1">
      <c r="A1627" s="34"/>
      <c r="B1627" s="43" t="s">
        <v>573</v>
      </c>
      <c r="C1627" s="43"/>
      <c r="D1627" s="43"/>
      <c r="E1627" s="43"/>
      <c r="F1627" s="43"/>
      <c r="G1627" s="43"/>
      <c r="H1627" s="43"/>
      <c r="I1627" s="35"/>
    </row>
    <row r="1628" spans="1:9" ht="15" customHeight="1">
      <c r="A1628" s="34"/>
      <c r="B1628" s="39" t="s">
        <v>1</v>
      </c>
      <c r="C1628" s="39"/>
      <c r="D1628" s="1" t="s">
        <v>2</v>
      </c>
      <c r="E1628" s="1" t="s">
        <v>3</v>
      </c>
      <c r="F1628" s="1" t="s">
        <v>4</v>
      </c>
      <c r="G1628" s="1" t="s">
        <v>5</v>
      </c>
      <c r="H1628" s="1" t="s">
        <v>6</v>
      </c>
      <c r="I1628" s="35"/>
    </row>
    <row r="1629" spans="1:9" ht="29.1" customHeight="1">
      <c r="A1629" s="34"/>
      <c r="B1629" s="8" t="s">
        <v>710</v>
      </c>
      <c r="C1629" s="3" t="s">
        <v>574</v>
      </c>
      <c r="D1629" s="2" t="s">
        <v>701</v>
      </c>
      <c r="E1629" s="2" t="s">
        <v>21</v>
      </c>
      <c r="F1629" s="4">
        <v>1</v>
      </c>
      <c r="G1629" s="5">
        <v>28.38</v>
      </c>
      <c r="H1629" s="5">
        <f>F1629*G1629</f>
        <v>28.38</v>
      </c>
      <c r="I1629" s="35"/>
    </row>
    <row r="1630" spans="1:9" ht="29.1" customHeight="1">
      <c r="A1630" s="34"/>
      <c r="B1630" s="8" t="s">
        <v>711</v>
      </c>
      <c r="C1630" s="3" t="s">
        <v>575</v>
      </c>
      <c r="D1630" s="2" t="s">
        <v>683</v>
      </c>
      <c r="E1630" s="2" t="s">
        <v>21</v>
      </c>
      <c r="F1630" s="4">
        <v>1</v>
      </c>
      <c r="G1630" s="5">
        <v>35.65</v>
      </c>
      <c r="H1630" s="5">
        <f>F1630*G1630</f>
        <v>35.65</v>
      </c>
      <c r="I1630" s="35"/>
    </row>
    <row r="1631" spans="1:9" ht="15" customHeight="1">
      <c r="A1631" s="34"/>
      <c r="B1631" s="36"/>
      <c r="C1631" s="36"/>
      <c r="D1631" s="36"/>
      <c r="E1631" s="36"/>
      <c r="F1631" s="40" t="s">
        <v>26</v>
      </c>
      <c r="G1631" s="40"/>
      <c r="H1631" s="6">
        <f>SUM(H1629:H1630)</f>
        <v>64.03</v>
      </c>
      <c r="I1631" s="35"/>
    </row>
    <row r="1632" spans="1:9" ht="15" customHeight="1">
      <c r="A1632" s="34"/>
      <c r="B1632" s="39" t="s">
        <v>27</v>
      </c>
      <c r="C1632" s="39"/>
      <c r="D1632" s="1" t="s">
        <v>2</v>
      </c>
      <c r="E1632" s="1" t="s">
        <v>3</v>
      </c>
      <c r="F1632" s="1" t="s">
        <v>4</v>
      </c>
      <c r="G1632" s="1" t="s">
        <v>5</v>
      </c>
      <c r="H1632" s="1" t="s">
        <v>6</v>
      </c>
      <c r="I1632" s="35"/>
    </row>
    <row r="1633" spans="1:9" ht="21" customHeight="1">
      <c r="A1633" s="34"/>
      <c r="B1633" s="2" t="s">
        <v>506</v>
      </c>
      <c r="C1633" s="3" t="s">
        <v>507</v>
      </c>
      <c r="D1633" s="2" t="s">
        <v>9</v>
      </c>
      <c r="E1633" s="2" t="s">
        <v>30</v>
      </c>
      <c r="F1633" s="4">
        <v>0.12</v>
      </c>
      <c r="G1633" s="5">
        <v>23.12</v>
      </c>
      <c r="H1633" s="5">
        <f>F1633*G1633</f>
        <v>2.7744</v>
      </c>
      <c r="I1633" s="35"/>
    </row>
    <row r="1634" spans="1:9" ht="15" customHeight="1">
      <c r="A1634" s="34"/>
      <c r="B1634" s="2" t="s">
        <v>429</v>
      </c>
      <c r="C1634" s="3" t="s">
        <v>430</v>
      </c>
      <c r="D1634" s="2" t="s">
        <v>9</v>
      </c>
      <c r="E1634" s="2" t="s">
        <v>30</v>
      </c>
      <c r="F1634" s="4">
        <v>0.12</v>
      </c>
      <c r="G1634" s="5">
        <v>35.299999999999997</v>
      </c>
      <c r="H1634" s="5">
        <f>F1634*G1634</f>
        <v>4.2359999999999998</v>
      </c>
      <c r="I1634" s="35"/>
    </row>
    <row r="1635" spans="1:9" ht="18" customHeight="1">
      <c r="A1635" s="34"/>
      <c r="B1635" s="36"/>
      <c r="C1635" s="36"/>
      <c r="D1635" s="36"/>
      <c r="E1635" s="36"/>
      <c r="F1635" s="40" t="s">
        <v>37</v>
      </c>
      <c r="G1635" s="40"/>
      <c r="H1635" s="6">
        <f>SUM(H1633:H1634)</f>
        <v>7.0103999999999997</v>
      </c>
      <c r="I1635" s="35"/>
    </row>
    <row r="1636" spans="1:9" ht="15" customHeight="1">
      <c r="A1636" s="34"/>
      <c r="B1636" s="39" t="s">
        <v>38</v>
      </c>
      <c r="C1636" s="39"/>
      <c r="D1636" s="1" t="s">
        <v>2</v>
      </c>
      <c r="E1636" s="1" t="s">
        <v>3</v>
      </c>
      <c r="F1636" s="1" t="s">
        <v>4</v>
      </c>
      <c r="G1636" s="1" t="s">
        <v>5</v>
      </c>
      <c r="H1636" s="1" t="s">
        <v>6</v>
      </c>
      <c r="I1636" s="35"/>
    </row>
    <row r="1637" spans="1:9" ht="38.1" customHeight="1">
      <c r="A1637" s="34"/>
      <c r="B1637" s="2" t="s">
        <v>531</v>
      </c>
      <c r="C1637" s="3" t="s">
        <v>532</v>
      </c>
      <c r="D1637" s="2" t="s">
        <v>9</v>
      </c>
      <c r="E1637" s="2" t="s">
        <v>21</v>
      </c>
      <c r="F1637" s="4">
        <v>1</v>
      </c>
      <c r="G1637" s="5">
        <v>57.36</v>
      </c>
      <c r="H1637" s="5">
        <f>F1637*G1637</f>
        <v>57.36</v>
      </c>
      <c r="I1637" s="35"/>
    </row>
    <row r="1638" spans="1:9" ht="15" customHeight="1">
      <c r="A1638" s="34"/>
      <c r="B1638" s="36"/>
      <c r="C1638" s="36"/>
      <c r="D1638" s="36"/>
      <c r="E1638" s="36"/>
      <c r="F1638" s="40" t="s">
        <v>41</v>
      </c>
      <c r="G1638" s="40"/>
      <c r="H1638" s="6">
        <f>H1637</f>
        <v>57.36</v>
      </c>
      <c r="I1638" s="35"/>
    </row>
    <row r="1639" spans="1:9" ht="15" customHeight="1">
      <c r="A1639" s="34"/>
      <c r="B1639" s="36"/>
      <c r="C1639" s="36"/>
      <c r="D1639" s="36"/>
      <c r="E1639" s="36"/>
      <c r="F1639" s="41" t="s">
        <v>42</v>
      </c>
      <c r="G1639" s="41"/>
      <c r="H1639" s="7">
        <f>H1631+H1635+H1638</f>
        <v>128.40039999999999</v>
      </c>
      <c r="I1639" s="35"/>
    </row>
    <row r="1640" spans="1:9" ht="9.9499999999999993" customHeight="1">
      <c r="A1640" s="34"/>
      <c r="B1640" s="36"/>
      <c r="C1640" s="36"/>
      <c r="D1640" s="36"/>
      <c r="E1640" s="36"/>
      <c r="F1640" s="42"/>
      <c r="G1640" s="42"/>
      <c r="H1640" s="42"/>
      <c r="I1640" s="35"/>
    </row>
    <row r="1641" spans="1:9" ht="20.100000000000001" customHeight="1">
      <c r="A1641" s="34"/>
      <c r="B1641" s="43" t="s">
        <v>576</v>
      </c>
      <c r="C1641" s="43"/>
      <c r="D1641" s="43"/>
      <c r="E1641" s="43"/>
      <c r="F1641" s="43"/>
      <c r="G1641" s="43"/>
      <c r="H1641" s="43"/>
      <c r="I1641" s="35"/>
    </row>
    <row r="1642" spans="1:9" ht="15" customHeight="1">
      <c r="A1642" s="34"/>
      <c r="B1642" s="39" t="s">
        <v>1</v>
      </c>
      <c r="C1642" s="39"/>
      <c r="D1642" s="1" t="s">
        <v>2</v>
      </c>
      <c r="E1642" s="1" t="s">
        <v>3</v>
      </c>
      <c r="F1642" s="1" t="s">
        <v>4</v>
      </c>
      <c r="G1642" s="1" t="s">
        <v>5</v>
      </c>
      <c r="H1642" s="1" t="s">
        <v>6</v>
      </c>
      <c r="I1642" s="35"/>
    </row>
    <row r="1643" spans="1:9" ht="29.1" customHeight="1">
      <c r="A1643" s="34"/>
      <c r="B1643" s="8" t="s">
        <v>713</v>
      </c>
      <c r="C1643" s="3" t="s">
        <v>577</v>
      </c>
      <c r="D1643" s="2" t="s">
        <v>683</v>
      </c>
      <c r="E1643" s="2" t="s">
        <v>21</v>
      </c>
      <c r="F1643" s="4">
        <v>1</v>
      </c>
      <c r="G1643" s="5">
        <v>139.93</v>
      </c>
      <c r="H1643" s="5">
        <f>F1643*G1643</f>
        <v>139.93</v>
      </c>
      <c r="I1643" s="35"/>
    </row>
    <row r="1644" spans="1:9" ht="15" customHeight="1">
      <c r="A1644" s="34"/>
      <c r="B1644" s="36"/>
      <c r="C1644" s="36"/>
      <c r="D1644" s="36"/>
      <c r="E1644" s="36"/>
      <c r="F1644" s="40" t="s">
        <v>26</v>
      </c>
      <c r="G1644" s="40"/>
      <c r="H1644" s="6">
        <f>H1643</f>
        <v>139.93</v>
      </c>
      <c r="I1644" s="35"/>
    </row>
    <row r="1645" spans="1:9" ht="15" customHeight="1">
      <c r="A1645" s="34"/>
      <c r="B1645" s="39" t="s">
        <v>184</v>
      </c>
      <c r="C1645" s="39"/>
      <c r="D1645" s="1" t="s">
        <v>2</v>
      </c>
      <c r="E1645" s="1" t="s">
        <v>3</v>
      </c>
      <c r="F1645" s="1" t="s">
        <v>4</v>
      </c>
      <c r="G1645" s="1" t="s">
        <v>5</v>
      </c>
      <c r="H1645" s="1" t="s">
        <v>6</v>
      </c>
      <c r="I1645" s="35"/>
    </row>
    <row r="1646" spans="1:9" ht="15" customHeight="1">
      <c r="A1646" s="34"/>
      <c r="B1646" s="2" t="s">
        <v>578</v>
      </c>
      <c r="C1646" s="3" t="s">
        <v>579</v>
      </c>
      <c r="D1646" s="2" t="s">
        <v>9</v>
      </c>
      <c r="E1646" s="2" t="s">
        <v>30</v>
      </c>
      <c r="F1646" s="4">
        <v>0.5</v>
      </c>
      <c r="G1646" s="5">
        <v>23.14</v>
      </c>
      <c r="H1646" s="5">
        <f>F1646*G1646</f>
        <v>11.57</v>
      </c>
      <c r="I1646" s="35"/>
    </row>
    <row r="1647" spans="1:9" ht="15" customHeight="1">
      <c r="A1647" s="34"/>
      <c r="B1647" s="2" t="s">
        <v>295</v>
      </c>
      <c r="C1647" s="3" t="s">
        <v>296</v>
      </c>
      <c r="D1647" s="2" t="s">
        <v>9</v>
      </c>
      <c r="E1647" s="2" t="s">
        <v>30</v>
      </c>
      <c r="F1647" s="4">
        <v>0.5</v>
      </c>
      <c r="G1647" s="5">
        <v>16.66</v>
      </c>
      <c r="H1647" s="5">
        <f>F1647*G1647</f>
        <v>8.33</v>
      </c>
      <c r="I1647" s="35"/>
    </row>
    <row r="1648" spans="1:9" ht="15" customHeight="1">
      <c r="A1648" s="34"/>
      <c r="B1648" s="36"/>
      <c r="C1648" s="36"/>
      <c r="D1648" s="36"/>
      <c r="E1648" s="36"/>
      <c r="F1648" s="40" t="s">
        <v>187</v>
      </c>
      <c r="G1648" s="40"/>
      <c r="H1648" s="6">
        <f>SUM(H1646:H1647)</f>
        <v>19.899999999999999</v>
      </c>
      <c r="I1648" s="35"/>
    </row>
    <row r="1649" spans="1:9" ht="15" customHeight="1">
      <c r="A1649" s="34"/>
      <c r="B1649" s="36"/>
      <c r="C1649" s="36"/>
      <c r="D1649" s="36"/>
      <c r="E1649" s="36"/>
      <c r="F1649" s="41" t="s">
        <v>42</v>
      </c>
      <c r="G1649" s="41"/>
      <c r="H1649" s="7">
        <f>H1644+H1648</f>
        <v>159.83000000000001</v>
      </c>
      <c r="I1649" s="35"/>
    </row>
    <row r="1650" spans="1:9" ht="9.9499999999999993" customHeight="1">
      <c r="A1650" s="34"/>
      <c r="B1650" s="36"/>
      <c r="C1650" s="36"/>
      <c r="D1650" s="36"/>
      <c r="E1650" s="36"/>
      <c r="F1650" s="42"/>
      <c r="G1650" s="42"/>
      <c r="H1650" s="42"/>
      <c r="I1650" s="35"/>
    </row>
    <row r="1651" spans="1:9" ht="20.100000000000001" customHeight="1">
      <c r="A1651" s="34"/>
      <c r="B1651" s="43" t="s">
        <v>580</v>
      </c>
      <c r="C1651" s="43"/>
      <c r="D1651" s="43"/>
      <c r="E1651" s="43"/>
      <c r="F1651" s="43"/>
      <c r="G1651" s="43"/>
      <c r="H1651" s="43"/>
      <c r="I1651" s="35"/>
    </row>
    <row r="1652" spans="1:9" ht="15" customHeight="1">
      <c r="A1652" s="34"/>
      <c r="B1652" s="39" t="s">
        <v>1</v>
      </c>
      <c r="C1652" s="39"/>
      <c r="D1652" s="1" t="s">
        <v>2</v>
      </c>
      <c r="E1652" s="1" t="s">
        <v>3</v>
      </c>
      <c r="F1652" s="1" t="s">
        <v>4</v>
      </c>
      <c r="G1652" s="1" t="s">
        <v>5</v>
      </c>
      <c r="H1652" s="1" t="s">
        <v>6</v>
      </c>
      <c r="I1652" s="35"/>
    </row>
    <row r="1653" spans="1:9" ht="29.1" customHeight="1">
      <c r="A1653" s="34"/>
      <c r="B1653" s="8" t="s">
        <v>716</v>
      </c>
      <c r="C1653" s="3" t="s">
        <v>581</v>
      </c>
      <c r="D1653" s="2" t="s">
        <v>207</v>
      </c>
      <c r="E1653" s="2" t="s">
        <v>77</v>
      </c>
      <c r="F1653" s="4">
        <v>1</v>
      </c>
      <c r="G1653" s="5">
        <v>3500.57</v>
      </c>
      <c r="H1653" s="5">
        <f>F1653*G1653</f>
        <v>3500.57</v>
      </c>
      <c r="I1653" s="35"/>
    </row>
    <row r="1654" spans="1:9" ht="15" customHeight="1">
      <c r="A1654" s="34"/>
      <c r="B1654" s="36"/>
      <c r="C1654" s="36"/>
      <c r="D1654" s="36"/>
      <c r="E1654" s="36"/>
      <c r="F1654" s="40" t="s">
        <v>26</v>
      </c>
      <c r="G1654" s="40"/>
      <c r="H1654" s="6">
        <f>H1653</f>
        <v>3500.57</v>
      </c>
      <c r="I1654" s="35"/>
    </row>
    <row r="1655" spans="1:9" ht="15" customHeight="1">
      <c r="A1655" s="34"/>
      <c r="B1655" s="39" t="s">
        <v>184</v>
      </c>
      <c r="C1655" s="39"/>
      <c r="D1655" s="1" t="s">
        <v>2</v>
      </c>
      <c r="E1655" s="1" t="s">
        <v>3</v>
      </c>
      <c r="F1655" s="1" t="s">
        <v>4</v>
      </c>
      <c r="G1655" s="1" t="s">
        <v>5</v>
      </c>
      <c r="H1655" s="1" t="s">
        <v>6</v>
      </c>
      <c r="I1655" s="35"/>
    </row>
    <row r="1656" spans="1:9" ht="15" customHeight="1">
      <c r="A1656" s="34"/>
      <c r="B1656" s="2" t="s">
        <v>578</v>
      </c>
      <c r="C1656" s="3" t="s">
        <v>579</v>
      </c>
      <c r="D1656" s="2" t="s">
        <v>9</v>
      </c>
      <c r="E1656" s="2" t="s">
        <v>30</v>
      </c>
      <c r="F1656" s="4">
        <v>1</v>
      </c>
      <c r="G1656" s="5">
        <v>23.14</v>
      </c>
      <c r="H1656" s="5">
        <f>F1656*G1656</f>
        <v>23.14</v>
      </c>
      <c r="I1656" s="35"/>
    </row>
    <row r="1657" spans="1:9" ht="15" customHeight="1">
      <c r="A1657" s="34"/>
      <c r="B1657" s="2" t="s">
        <v>295</v>
      </c>
      <c r="C1657" s="3" t="s">
        <v>296</v>
      </c>
      <c r="D1657" s="2" t="s">
        <v>9</v>
      </c>
      <c r="E1657" s="2" t="s">
        <v>30</v>
      </c>
      <c r="F1657" s="4">
        <v>1.5</v>
      </c>
      <c r="G1657" s="5">
        <v>16.66</v>
      </c>
      <c r="H1657" s="5">
        <f>F1657*G1657</f>
        <v>24.990000000000002</v>
      </c>
      <c r="I1657" s="35"/>
    </row>
    <row r="1658" spans="1:9" ht="15" customHeight="1">
      <c r="A1658" s="34"/>
      <c r="B1658" s="36"/>
      <c r="C1658" s="36"/>
      <c r="D1658" s="36"/>
      <c r="E1658" s="36"/>
      <c r="F1658" s="40" t="s">
        <v>187</v>
      </c>
      <c r="G1658" s="40"/>
      <c r="H1658" s="6">
        <f>SUM(H1656:H1657)</f>
        <v>48.13</v>
      </c>
      <c r="I1658" s="35"/>
    </row>
    <row r="1659" spans="1:9" ht="15" customHeight="1">
      <c r="A1659" s="34"/>
      <c r="B1659" s="36"/>
      <c r="C1659" s="36"/>
      <c r="D1659" s="36"/>
      <c r="E1659" s="36"/>
      <c r="F1659" s="41" t="s">
        <v>42</v>
      </c>
      <c r="G1659" s="41"/>
      <c r="H1659" s="7">
        <f>H1654+H1658</f>
        <v>3548.7000000000003</v>
      </c>
      <c r="I1659" s="35"/>
    </row>
    <row r="1660" spans="1:9" ht="9.9499999999999993" customHeight="1">
      <c r="A1660" s="34"/>
      <c r="B1660" s="36"/>
      <c r="C1660" s="36"/>
      <c r="D1660" s="36"/>
      <c r="E1660" s="36"/>
      <c r="F1660" s="42"/>
      <c r="G1660" s="42"/>
      <c r="H1660" s="42"/>
      <c r="I1660" s="35"/>
    </row>
    <row r="1661" spans="1:9" ht="20.100000000000001" customHeight="1">
      <c r="A1661" s="34"/>
      <c r="B1661" s="43" t="s">
        <v>582</v>
      </c>
      <c r="C1661" s="43"/>
      <c r="D1661" s="43"/>
      <c r="E1661" s="43"/>
      <c r="F1661" s="43"/>
      <c r="G1661" s="43"/>
      <c r="H1661" s="43"/>
      <c r="I1661" s="35"/>
    </row>
    <row r="1662" spans="1:9" ht="15" customHeight="1">
      <c r="A1662" s="34"/>
      <c r="B1662" s="39" t="s">
        <v>44</v>
      </c>
      <c r="C1662" s="39"/>
      <c r="D1662" s="1" t="s">
        <v>2</v>
      </c>
      <c r="E1662" s="1" t="s">
        <v>3</v>
      </c>
      <c r="F1662" s="1" t="s">
        <v>4</v>
      </c>
      <c r="G1662" s="1" t="s">
        <v>5</v>
      </c>
      <c r="H1662" s="1" t="s">
        <v>6</v>
      </c>
      <c r="I1662" s="35"/>
    </row>
    <row r="1663" spans="1:9" ht="45.95" customHeight="1">
      <c r="A1663" s="34"/>
      <c r="B1663" s="8" t="s">
        <v>717</v>
      </c>
      <c r="C1663" s="3" t="s">
        <v>583</v>
      </c>
      <c r="D1663" s="2" t="s">
        <v>701</v>
      </c>
      <c r="E1663" s="2" t="s">
        <v>13</v>
      </c>
      <c r="F1663" s="4">
        <v>1</v>
      </c>
      <c r="G1663" s="5">
        <v>188.39</v>
      </c>
      <c r="H1663" s="5">
        <f>F1663*G1663</f>
        <v>188.39</v>
      </c>
      <c r="I1663" s="35"/>
    </row>
    <row r="1664" spans="1:9" ht="15" customHeight="1">
      <c r="A1664" s="34"/>
      <c r="B1664" s="36"/>
      <c r="C1664" s="36"/>
      <c r="D1664" s="36"/>
      <c r="E1664" s="36"/>
      <c r="F1664" s="40" t="s">
        <v>48</v>
      </c>
      <c r="G1664" s="40"/>
      <c r="H1664" s="6">
        <f>H1663</f>
        <v>188.39</v>
      </c>
      <c r="I1664" s="35"/>
    </row>
    <row r="1665" spans="1:9" ht="15" customHeight="1">
      <c r="A1665" s="34"/>
      <c r="B1665" s="39" t="s">
        <v>184</v>
      </c>
      <c r="C1665" s="39"/>
      <c r="D1665" s="1" t="s">
        <v>2</v>
      </c>
      <c r="E1665" s="1" t="s">
        <v>3</v>
      </c>
      <c r="F1665" s="1" t="s">
        <v>4</v>
      </c>
      <c r="G1665" s="1" t="s">
        <v>5</v>
      </c>
      <c r="H1665" s="1" t="s">
        <v>6</v>
      </c>
      <c r="I1665" s="35"/>
    </row>
    <row r="1666" spans="1:9" ht="15" customHeight="1">
      <c r="A1666" s="34"/>
      <c r="B1666" s="2" t="s">
        <v>427</v>
      </c>
      <c r="C1666" s="3" t="s">
        <v>428</v>
      </c>
      <c r="D1666" s="2" t="s">
        <v>9</v>
      </c>
      <c r="E1666" s="2" t="s">
        <v>30</v>
      </c>
      <c r="F1666" s="4">
        <v>0.8</v>
      </c>
      <c r="G1666" s="5">
        <v>18.25</v>
      </c>
      <c r="H1666" s="5">
        <f>F1666*G1666</f>
        <v>14.600000000000001</v>
      </c>
      <c r="I1666" s="35"/>
    </row>
    <row r="1667" spans="1:9" ht="15" customHeight="1">
      <c r="A1667" s="34"/>
      <c r="B1667" s="2" t="s">
        <v>584</v>
      </c>
      <c r="C1667" s="3" t="s">
        <v>585</v>
      </c>
      <c r="D1667" s="2" t="s">
        <v>9</v>
      </c>
      <c r="E1667" s="2" t="s">
        <v>30</v>
      </c>
      <c r="F1667" s="4">
        <v>0.8</v>
      </c>
      <c r="G1667" s="5">
        <v>29.93</v>
      </c>
      <c r="H1667" s="5">
        <f>F1667*G1667</f>
        <v>23.944000000000003</v>
      </c>
      <c r="I1667" s="35"/>
    </row>
    <row r="1668" spans="1:9" ht="15" customHeight="1">
      <c r="A1668" s="34"/>
      <c r="B1668" s="36"/>
      <c r="C1668" s="36"/>
      <c r="D1668" s="36"/>
      <c r="E1668" s="36"/>
      <c r="F1668" s="40" t="s">
        <v>187</v>
      </c>
      <c r="G1668" s="40"/>
      <c r="H1668" s="6">
        <f>SUM(H1666:H1667)</f>
        <v>38.544000000000004</v>
      </c>
      <c r="I1668" s="35"/>
    </row>
    <row r="1669" spans="1:9" ht="15" customHeight="1">
      <c r="A1669" s="34"/>
      <c r="B1669" s="36"/>
      <c r="C1669" s="36"/>
      <c r="D1669" s="36"/>
      <c r="E1669" s="36"/>
      <c r="F1669" s="41" t="s">
        <v>42</v>
      </c>
      <c r="G1669" s="41"/>
      <c r="H1669" s="7">
        <f>H1664+H1668</f>
        <v>226.934</v>
      </c>
      <c r="I1669" s="35"/>
    </row>
    <row r="1670" spans="1:9" ht="9.9499999999999993" customHeight="1">
      <c r="A1670" s="34"/>
      <c r="B1670" s="36"/>
      <c r="C1670" s="36"/>
      <c r="D1670" s="36"/>
      <c r="E1670" s="36"/>
      <c r="F1670" s="42"/>
      <c r="G1670" s="42"/>
      <c r="H1670" s="42"/>
      <c r="I1670" s="35"/>
    </row>
    <row r="1671" spans="1:9" ht="20.100000000000001" customHeight="1">
      <c r="A1671" s="34"/>
      <c r="B1671" s="43" t="s">
        <v>586</v>
      </c>
      <c r="C1671" s="43"/>
      <c r="D1671" s="43"/>
      <c r="E1671" s="43"/>
      <c r="F1671" s="43"/>
      <c r="G1671" s="43"/>
      <c r="H1671" s="43"/>
      <c r="I1671" s="35"/>
    </row>
    <row r="1672" spans="1:9" ht="15" customHeight="1">
      <c r="A1672" s="34"/>
      <c r="B1672" s="39" t="s">
        <v>1</v>
      </c>
      <c r="C1672" s="39"/>
      <c r="D1672" s="1" t="s">
        <v>2</v>
      </c>
      <c r="E1672" s="1" t="s">
        <v>3</v>
      </c>
      <c r="F1672" s="1" t="s">
        <v>4</v>
      </c>
      <c r="G1672" s="1" t="s">
        <v>5</v>
      </c>
      <c r="H1672" s="1" t="s">
        <v>6</v>
      </c>
      <c r="I1672" s="35"/>
    </row>
    <row r="1673" spans="1:9" ht="29.1" customHeight="1">
      <c r="A1673" s="34"/>
      <c r="B1673" s="8" t="s">
        <v>718</v>
      </c>
      <c r="C1673" s="3" t="s">
        <v>587</v>
      </c>
      <c r="D1673" s="2" t="s">
        <v>207</v>
      </c>
      <c r="E1673" s="2" t="s">
        <v>13</v>
      </c>
      <c r="F1673" s="4">
        <v>4</v>
      </c>
      <c r="G1673" s="5">
        <v>29.47</v>
      </c>
      <c r="H1673" s="5">
        <f t="shared" ref="H1673:H1680" si="1">F1673*G1673</f>
        <v>117.88</v>
      </c>
      <c r="I1673" s="35"/>
    </row>
    <row r="1674" spans="1:9" ht="29.1" customHeight="1">
      <c r="A1674" s="34"/>
      <c r="B1674" s="8" t="s">
        <v>719</v>
      </c>
      <c r="C1674" s="3" t="s">
        <v>588</v>
      </c>
      <c r="D1674" s="2" t="s">
        <v>207</v>
      </c>
      <c r="E1674" s="2" t="s">
        <v>13</v>
      </c>
      <c r="F1674" s="4">
        <v>1</v>
      </c>
      <c r="G1674" s="5">
        <v>3.24</v>
      </c>
      <c r="H1674" s="5">
        <f t="shared" si="1"/>
        <v>3.24</v>
      </c>
      <c r="I1674" s="35"/>
    </row>
    <row r="1675" spans="1:9" ht="29.1" customHeight="1">
      <c r="A1675" s="34"/>
      <c r="B1675" s="8" t="s">
        <v>719</v>
      </c>
      <c r="C1675" s="3" t="s">
        <v>589</v>
      </c>
      <c r="D1675" s="2" t="s">
        <v>207</v>
      </c>
      <c r="E1675" s="2" t="s">
        <v>13</v>
      </c>
      <c r="F1675" s="4">
        <v>1</v>
      </c>
      <c r="G1675" s="5">
        <v>3.24</v>
      </c>
      <c r="H1675" s="5">
        <f t="shared" si="1"/>
        <v>3.24</v>
      </c>
      <c r="I1675" s="35"/>
    </row>
    <row r="1676" spans="1:9" ht="29.1" customHeight="1">
      <c r="A1676" s="34"/>
      <c r="B1676" s="8" t="s">
        <v>720</v>
      </c>
      <c r="C1676" s="9" t="s">
        <v>590</v>
      </c>
      <c r="D1676" s="8" t="s">
        <v>683</v>
      </c>
      <c r="E1676" s="8" t="s">
        <v>13</v>
      </c>
      <c r="F1676" s="10">
        <v>1</v>
      </c>
      <c r="G1676" s="11">
        <v>16.45</v>
      </c>
      <c r="H1676" s="5">
        <f t="shared" si="1"/>
        <v>16.45</v>
      </c>
      <c r="I1676" s="35"/>
    </row>
    <row r="1677" spans="1:9" ht="29.1" customHeight="1">
      <c r="A1677" s="34"/>
      <c r="B1677" s="8">
        <v>3395</v>
      </c>
      <c r="C1677" s="3" t="s">
        <v>591</v>
      </c>
      <c r="D1677" s="2" t="s">
        <v>9</v>
      </c>
      <c r="E1677" s="2" t="s">
        <v>13</v>
      </c>
      <c r="F1677" s="4">
        <v>1</v>
      </c>
      <c r="G1677" s="5">
        <v>15.99</v>
      </c>
      <c r="H1677" s="5">
        <f t="shared" si="1"/>
        <v>15.99</v>
      </c>
      <c r="I1677" s="35"/>
    </row>
    <row r="1678" spans="1:9" ht="29.1" customHeight="1">
      <c r="A1678" s="34"/>
      <c r="B1678" s="8">
        <v>429</v>
      </c>
      <c r="C1678" s="9" t="s">
        <v>592</v>
      </c>
      <c r="D1678" s="8" t="s">
        <v>9</v>
      </c>
      <c r="E1678" s="8" t="s">
        <v>13</v>
      </c>
      <c r="F1678" s="10">
        <v>1</v>
      </c>
      <c r="G1678" s="11">
        <v>21.45</v>
      </c>
      <c r="H1678" s="5">
        <f t="shared" si="1"/>
        <v>21.45</v>
      </c>
      <c r="I1678" s="35"/>
    </row>
    <row r="1679" spans="1:9" ht="29.1" customHeight="1">
      <c r="A1679" s="34"/>
      <c r="B1679" s="8" t="s">
        <v>722</v>
      </c>
      <c r="C1679" s="3" t="s">
        <v>593</v>
      </c>
      <c r="D1679" s="2" t="s">
        <v>701</v>
      </c>
      <c r="E1679" s="2" t="s">
        <v>13</v>
      </c>
      <c r="F1679" s="4">
        <v>1</v>
      </c>
      <c r="G1679" s="5">
        <v>100.85</v>
      </c>
      <c r="H1679" s="5">
        <f t="shared" si="1"/>
        <v>100.85</v>
      </c>
      <c r="I1679" s="35"/>
    </row>
    <row r="1680" spans="1:9" ht="29.1" customHeight="1">
      <c r="A1680" s="34"/>
      <c r="B1680" s="8" t="s">
        <v>723</v>
      </c>
      <c r="C1680" s="9" t="s">
        <v>594</v>
      </c>
      <c r="D1680" s="8" t="s">
        <v>701</v>
      </c>
      <c r="E1680" s="8" t="s">
        <v>13</v>
      </c>
      <c r="F1680" s="10">
        <v>2</v>
      </c>
      <c r="G1680" s="11">
        <v>10.039999999999999</v>
      </c>
      <c r="H1680" s="5">
        <f t="shared" si="1"/>
        <v>20.079999999999998</v>
      </c>
      <c r="I1680" s="35"/>
    </row>
    <row r="1681" spans="1:9" ht="15" customHeight="1">
      <c r="A1681" s="34"/>
      <c r="B1681" s="36"/>
      <c r="C1681" s="36"/>
      <c r="D1681" s="36"/>
      <c r="E1681" s="36"/>
      <c r="F1681" s="40" t="s">
        <v>26</v>
      </c>
      <c r="G1681" s="40"/>
      <c r="H1681" s="6">
        <f>SUM(H1673:H1680)</f>
        <v>299.17999999999995</v>
      </c>
      <c r="I1681" s="35"/>
    </row>
    <row r="1682" spans="1:9" ht="15" customHeight="1">
      <c r="A1682" s="34"/>
      <c r="B1682" s="39" t="s">
        <v>27</v>
      </c>
      <c r="C1682" s="39"/>
      <c r="D1682" s="1" t="s">
        <v>2</v>
      </c>
      <c r="E1682" s="1" t="s">
        <v>3</v>
      </c>
      <c r="F1682" s="1" t="s">
        <v>4</v>
      </c>
      <c r="G1682" s="1" t="s">
        <v>5</v>
      </c>
      <c r="H1682" s="1" t="s">
        <v>6</v>
      </c>
      <c r="I1682" s="35"/>
    </row>
    <row r="1683" spans="1:9" ht="21" customHeight="1">
      <c r="A1683" s="34"/>
      <c r="B1683" s="2" t="s">
        <v>506</v>
      </c>
      <c r="C1683" s="3" t="s">
        <v>507</v>
      </c>
      <c r="D1683" s="2" t="s">
        <v>9</v>
      </c>
      <c r="E1683" s="2" t="s">
        <v>30</v>
      </c>
      <c r="F1683" s="4">
        <v>2.5</v>
      </c>
      <c r="G1683" s="5">
        <v>23.12</v>
      </c>
      <c r="H1683" s="5">
        <f>F1683*G1683</f>
        <v>57.800000000000004</v>
      </c>
      <c r="I1683" s="35"/>
    </row>
    <row r="1684" spans="1:9" ht="15" customHeight="1">
      <c r="A1684" s="34"/>
      <c r="B1684" s="2" t="s">
        <v>429</v>
      </c>
      <c r="C1684" s="3" t="s">
        <v>430</v>
      </c>
      <c r="D1684" s="2" t="s">
        <v>9</v>
      </c>
      <c r="E1684" s="2" t="s">
        <v>30</v>
      </c>
      <c r="F1684" s="4">
        <v>2.5</v>
      </c>
      <c r="G1684" s="5">
        <v>35.299999999999997</v>
      </c>
      <c r="H1684" s="5">
        <f>F1684*G1684</f>
        <v>88.25</v>
      </c>
      <c r="I1684" s="35"/>
    </row>
    <row r="1685" spans="1:9" ht="18" customHeight="1">
      <c r="A1685" s="34"/>
      <c r="B1685" s="36"/>
      <c r="C1685" s="36"/>
      <c r="D1685" s="36"/>
      <c r="E1685" s="36"/>
      <c r="F1685" s="40" t="s">
        <v>37</v>
      </c>
      <c r="G1685" s="40"/>
      <c r="H1685" s="6">
        <f>SUM(H1683:H1684)</f>
        <v>146.05000000000001</v>
      </c>
      <c r="I1685" s="35"/>
    </row>
    <row r="1686" spans="1:9" ht="15" customHeight="1">
      <c r="A1686" s="34"/>
      <c r="B1686" s="36"/>
      <c r="C1686" s="36"/>
      <c r="D1686" s="36"/>
      <c r="E1686" s="36"/>
      <c r="F1686" s="41" t="s">
        <v>42</v>
      </c>
      <c r="G1686" s="41"/>
      <c r="H1686" s="7">
        <f>H1681+H1685</f>
        <v>445.22999999999996</v>
      </c>
      <c r="I1686" s="35"/>
    </row>
    <row r="1687" spans="1:9" ht="9.9499999999999993" customHeight="1">
      <c r="A1687" s="34"/>
      <c r="B1687" s="36"/>
      <c r="C1687" s="36"/>
      <c r="D1687" s="36"/>
      <c r="E1687" s="36"/>
      <c r="F1687" s="42"/>
      <c r="G1687" s="42"/>
      <c r="H1687" s="42"/>
      <c r="I1687" s="35"/>
    </row>
    <row r="1688" spans="1:9" ht="20.100000000000001" customHeight="1">
      <c r="A1688" s="34"/>
      <c r="B1688" s="43" t="s">
        <v>595</v>
      </c>
      <c r="C1688" s="43"/>
      <c r="D1688" s="43"/>
      <c r="E1688" s="43"/>
      <c r="F1688" s="43"/>
      <c r="G1688" s="43"/>
      <c r="H1688" s="43"/>
      <c r="I1688" s="35"/>
    </row>
    <row r="1689" spans="1:9" ht="15" customHeight="1">
      <c r="A1689" s="34"/>
      <c r="B1689" s="39" t="s">
        <v>1</v>
      </c>
      <c r="C1689" s="39"/>
      <c r="D1689" s="1" t="s">
        <v>2</v>
      </c>
      <c r="E1689" s="1" t="s">
        <v>3</v>
      </c>
      <c r="F1689" s="1" t="s">
        <v>4</v>
      </c>
      <c r="G1689" s="1" t="s">
        <v>5</v>
      </c>
      <c r="H1689" s="1" t="s">
        <v>6</v>
      </c>
      <c r="I1689" s="35"/>
    </row>
    <row r="1690" spans="1:9" ht="15" customHeight="1">
      <c r="A1690" s="34"/>
      <c r="B1690" s="2" t="s">
        <v>596</v>
      </c>
      <c r="C1690" s="3" t="s">
        <v>597</v>
      </c>
      <c r="D1690" s="2" t="s">
        <v>9</v>
      </c>
      <c r="E1690" s="2" t="s">
        <v>18</v>
      </c>
      <c r="F1690" s="4">
        <v>0.64</v>
      </c>
      <c r="G1690" s="5">
        <v>8.7799999999999994</v>
      </c>
      <c r="H1690" s="5">
        <f>F1690*G1690</f>
        <v>5.6191999999999993</v>
      </c>
      <c r="I1690" s="35"/>
    </row>
    <row r="1691" spans="1:9" ht="15" customHeight="1">
      <c r="A1691" s="34"/>
      <c r="B1691" s="36"/>
      <c r="C1691" s="36"/>
      <c r="D1691" s="36"/>
      <c r="E1691" s="36"/>
      <c r="F1691" s="40" t="s">
        <v>26</v>
      </c>
      <c r="G1691" s="40"/>
      <c r="H1691" s="6">
        <f>H1690</f>
        <v>5.6191999999999993</v>
      </c>
      <c r="I1691" s="35"/>
    </row>
    <row r="1692" spans="1:9" ht="15" customHeight="1">
      <c r="A1692" s="34"/>
      <c r="B1692" s="39" t="s">
        <v>27</v>
      </c>
      <c r="C1692" s="39"/>
      <c r="D1692" s="1" t="s">
        <v>2</v>
      </c>
      <c r="E1692" s="1" t="s">
        <v>3</v>
      </c>
      <c r="F1692" s="1" t="s">
        <v>4</v>
      </c>
      <c r="G1692" s="1" t="s">
        <v>5</v>
      </c>
      <c r="H1692" s="1" t="s">
        <v>6</v>
      </c>
      <c r="I1692" s="35"/>
    </row>
    <row r="1693" spans="1:9" ht="21" customHeight="1">
      <c r="A1693" s="34"/>
      <c r="B1693" s="2" t="s">
        <v>253</v>
      </c>
      <c r="C1693" s="3" t="s">
        <v>254</v>
      </c>
      <c r="D1693" s="2" t="s">
        <v>9</v>
      </c>
      <c r="E1693" s="2" t="s">
        <v>30</v>
      </c>
      <c r="F1693" s="4">
        <v>0.17</v>
      </c>
      <c r="G1693" s="5">
        <v>22.05</v>
      </c>
      <c r="H1693" s="5">
        <f>F1693*G1693</f>
        <v>3.7485000000000004</v>
      </c>
      <c r="I1693" s="35"/>
    </row>
    <row r="1694" spans="1:9" ht="15" customHeight="1">
      <c r="A1694" s="34"/>
      <c r="B1694" s="2" t="s">
        <v>429</v>
      </c>
      <c r="C1694" s="3" t="s">
        <v>430</v>
      </c>
      <c r="D1694" s="2" t="s">
        <v>9</v>
      </c>
      <c r="E1694" s="2" t="s">
        <v>30</v>
      </c>
      <c r="F1694" s="4">
        <v>0.17</v>
      </c>
      <c r="G1694" s="5">
        <v>35.299999999999997</v>
      </c>
      <c r="H1694" s="5">
        <f>F1694*G1694</f>
        <v>6.0010000000000003</v>
      </c>
      <c r="I1694" s="35"/>
    </row>
    <row r="1695" spans="1:9" ht="18" customHeight="1">
      <c r="A1695" s="34"/>
      <c r="B1695" s="36"/>
      <c r="C1695" s="36"/>
      <c r="D1695" s="36"/>
      <c r="E1695" s="36"/>
      <c r="F1695" s="40" t="s">
        <v>37</v>
      </c>
      <c r="G1695" s="40"/>
      <c r="H1695" s="6">
        <f>SUM(H1693:H1694)</f>
        <v>9.7495000000000012</v>
      </c>
      <c r="I1695" s="35"/>
    </row>
    <row r="1696" spans="1:9" ht="15" customHeight="1">
      <c r="A1696" s="34"/>
      <c r="B1696" s="36"/>
      <c r="C1696" s="36"/>
      <c r="D1696" s="36"/>
      <c r="E1696" s="36"/>
      <c r="F1696" s="41" t="s">
        <v>42</v>
      </c>
      <c r="G1696" s="41"/>
      <c r="H1696" s="7">
        <f>H1691+H1695</f>
        <v>15.3687</v>
      </c>
      <c r="I1696" s="35"/>
    </row>
    <row r="1697" spans="1:9" ht="9.9499999999999993" customHeight="1">
      <c r="A1697" s="34"/>
      <c r="B1697" s="36"/>
      <c r="C1697" s="36"/>
      <c r="D1697" s="36"/>
      <c r="E1697" s="36"/>
      <c r="F1697" s="42"/>
      <c r="G1697" s="42"/>
      <c r="H1697" s="42"/>
      <c r="I1697" s="35"/>
    </row>
    <row r="1698" spans="1:9" ht="20.100000000000001" customHeight="1">
      <c r="A1698" s="34"/>
      <c r="B1698" s="43" t="s">
        <v>598</v>
      </c>
      <c r="C1698" s="43"/>
      <c r="D1698" s="43"/>
      <c r="E1698" s="43"/>
      <c r="F1698" s="43"/>
      <c r="G1698" s="43"/>
      <c r="H1698" s="43"/>
      <c r="I1698" s="35"/>
    </row>
    <row r="1699" spans="1:9" ht="15" customHeight="1">
      <c r="A1699" s="34"/>
      <c r="B1699" s="39" t="s">
        <v>1</v>
      </c>
      <c r="C1699" s="39"/>
      <c r="D1699" s="1" t="s">
        <v>2</v>
      </c>
      <c r="E1699" s="1" t="s">
        <v>3</v>
      </c>
      <c r="F1699" s="1" t="s">
        <v>4</v>
      </c>
      <c r="G1699" s="1" t="s">
        <v>5</v>
      </c>
      <c r="H1699" s="1" t="s">
        <v>6</v>
      </c>
      <c r="I1699" s="35"/>
    </row>
    <row r="1700" spans="1:9" ht="29.1" customHeight="1">
      <c r="A1700" s="34"/>
      <c r="B1700" s="8" t="s">
        <v>724</v>
      </c>
      <c r="C1700" s="3" t="s">
        <v>599</v>
      </c>
      <c r="D1700" s="2" t="s">
        <v>701</v>
      </c>
      <c r="E1700" s="2" t="s">
        <v>13</v>
      </c>
      <c r="F1700" s="4">
        <v>1</v>
      </c>
      <c r="G1700" s="5">
        <v>260.14999999999998</v>
      </c>
      <c r="H1700" s="5">
        <f>F1700*G1700</f>
        <v>260.14999999999998</v>
      </c>
      <c r="I1700" s="35"/>
    </row>
    <row r="1701" spans="1:9" ht="15" customHeight="1">
      <c r="A1701" s="34"/>
      <c r="B1701" s="36"/>
      <c r="C1701" s="36"/>
      <c r="D1701" s="36"/>
      <c r="E1701" s="36"/>
      <c r="F1701" s="40" t="s">
        <v>26</v>
      </c>
      <c r="G1701" s="40"/>
      <c r="H1701" s="6">
        <f>H1700</f>
        <v>260.14999999999998</v>
      </c>
      <c r="I1701" s="35"/>
    </row>
    <row r="1702" spans="1:9" ht="15" customHeight="1">
      <c r="A1702" s="34"/>
      <c r="B1702" s="39" t="s">
        <v>27</v>
      </c>
      <c r="C1702" s="39"/>
      <c r="D1702" s="1" t="s">
        <v>2</v>
      </c>
      <c r="E1702" s="1" t="s">
        <v>3</v>
      </c>
      <c r="F1702" s="1" t="s">
        <v>4</v>
      </c>
      <c r="G1702" s="1" t="s">
        <v>5</v>
      </c>
      <c r="H1702" s="1" t="s">
        <v>6</v>
      </c>
      <c r="I1702" s="35"/>
    </row>
    <row r="1703" spans="1:9" ht="15" customHeight="1">
      <c r="A1703" s="34"/>
      <c r="B1703" s="2" t="s">
        <v>429</v>
      </c>
      <c r="C1703" s="3" t="s">
        <v>430</v>
      </c>
      <c r="D1703" s="2" t="s">
        <v>9</v>
      </c>
      <c r="E1703" s="2" t="s">
        <v>30</v>
      </c>
      <c r="F1703" s="4">
        <v>0.3</v>
      </c>
      <c r="G1703" s="5">
        <v>35.299999999999997</v>
      </c>
      <c r="H1703" s="5">
        <f>F1703*G1703</f>
        <v>10.589999999999998</v>
      </c>
      <c r="I1703" s="35"/>
    </row>
    <row r="1704" spans="1:9" ht="15" customHeight="1">
      <c r="A1704" s="34"/>
      <c r="B1704" s="2" t="s">
        <v>35</v>
      </c>
      <c r="C1704" s="3" t="s">
        <v>78</v>
      </c>
      <c r="D1704" s="2" t="s">
        <v>9</v>
      </c>
      <c r="E1704" s="2" t="s">
        <v>30</v>
      </c>
      <c r="F1704" s="4">
        <v>0.3</v>
      </c>
      <c r="G1704" s="5">
        <v>21.04</v>
      </c>
      <c r="H1704" s="5">
        <f>F1704*G1704</f>
        <v>6.3119999999999994</v>
      </c>
      <c r="I1704" s="35"/>
    </row>
    <row r="1705" spans="1:9" ht="18" customHeight="1">
      <c r="A1705" s="34"/>
      <c r="B1705" s="36"/>
      <c r="C1705" s="36"/>
      <c r="D1705" s="36"/>
      <c r="E1705" s="36"/>
      <c r="F1705" s="40" t="s">
        <v>37</v>
      </c>
      <c r="G1705" s="40"/>
      <c r="H1705" s="6">
        <f>SUM(H1703:H1704)</f>
        <v>16.901999999999997</v>
      </c>
      <c r="I1705" s="35"/>
    </row>
    <row r="1706" spans="1:9" ht="15" customHeight="1">
      <c r="A1706" s="34"/>
      <c r="B1706" s="36"/>
      <c r="C1706" s="36"/>
      <c r="D1706" s="36"/>
      <c r="E1706" s="36"/>
      <c r="F1706" s="41" t="s">
        <v>42</v>
      </c>
      <c r="G1706" s="41"/>
      <c r="H1706" s="7">
        <f>H1701+H1705</f>
        <v>277.05199999999996</v>
      </c>
      <c r="I1706" s="35"/>
    </row>
    <row r="1707" spans="1:9" ht="9.9499999999999993" customHeight="1">
      <c r="A1707" s="34"/>
      <c r="B1707" s="36"/>
      <c r="C1707" s="36"/>
      <c r="D1707" s="36"/>
      <c r="E1707" s="36"/>
      <c r="F1707" s="42"/>
      <c r="G1707" s="42"/>
      <c r="H1707" s="42"/>
      <c r="I1707" s="35"/>
    </row>
    <row r="1708" spans="1:9" ht="20.100000000000001" customHeight="1">
      <c r="A1708" s="34"/>
      <c r="B1708" s="43" t="s">
        <v>561</v>
      </c>
      <c r="C1708" s="43"/>
      <c r="D1708" s="43"/>
      <c r="E1708" s="43"/>
      <c r="F1708" s="43"/>
      <c r="G1708" s="43"/>
      <c r="H1708" s="43"/>
      <c r="I1708" s="35"/>
    </row>
    <row r="1709" spans="1:9" ht="15" customHeight="1">
      <c r="A1709" s="34"/>
      <c r="B1709" s="39" t="s">
        <v>1</v>
      </c>
      <c r="C1709" s="39"/>
      <c r="D1709" s="1" t="s">
        <v>2</v>
      </c>
      <c r="E1709" s="1" t="s">
        <v>3</v>
      </c>
      <c r="F1709" s="1" t="s">
        <v>4</v>
      </c>
      <c r="G1709" s="1" t="s">
        <v>5</v>
      </c>
      <c r="H1709" s="1" t="s">
        <v>6</v>
      </c>
      <c r="I1709" s="35"/>
    </row>
    <row r="1710" spans="1:9" ht="29.1" customHeight="1">
      <c r="A1710" s="34"/>
      <c r="B1710" s="2" t="s">
        <v>562</v>
      </c>
      <c r="C1710" s="3" t="s">
        <v>563</v>
      </c>
      <c r="D1710" s="2" t="s">
        <v>9</v>
      </c>
      <c r="E1710" s="2" t="s">
        <v>13</v>
      </c>
      <c r="F1710" s="4">
        <v>1</v>
      </c>
      <c r="G1710" s="5">
        <v>5.33</v>
      </c>
      <c r="H1710" s="5">
        <f>F1710*G1710</f>
        <v>5.33</v>
      </c>
      <c r="I1710" s="35"/>
    </row>
    <row r="1711" spans="1:9" ht="15" customHeight="1">
      <c r="A1711" s="34"/>
      <c r="B1711" s="36"/>
      <c r="C1711" s="36"/>
      <c r="D1711" s="36"/>
      <c r="E1711" s="36"/>
      <c r="F1711" s="40" t="s">
        <v>26</v>
      </c>
      <c r="G1711" s="40"/>
      <c r="H1711" s="6">
        <f>H1710</f>
        <v>5.33</v>
      </c>
      <c r="I1711" s="35"/>
    </row>
    <row r="1712" spans="1:9" ht="15" customHeight="1">
      <c r="A1712" s="34"/>
      <c r="B1712" s="39" t="s">
        <v>27</v>
      </c>
      <c r="C1712" s="39"/>
      <c r="D1712" s="1" t="s">
        <v>2</v>
      </c>
      <c r="E1712" s="1" t="s">
        <v>3</v>
      </c>
      <c r="F1712" s="1" t="s">
        <v>4</v>
      </c>
      <c r="G1712" s="1" t="s">
        <v>5</v>
      </c>
      <c r="H1712" s="1" t="s">
        <v>6</v>
      </c>
      <c r="I1712" s="35"/>
    </row>
    <row r="1713" spans="1:9" ht="21" customHeight="1">
      <c r="A1713" s="34"/>
      <c r="B1713" s="2" t="s">
        <v>253</v>
      </c>
      <c r="C1713" s="3" t="s">
        <v>254</v>
      </c>
      <c r="D1713" s="2" t="s">
        <v>9</v>
      </c>
      <c r="E1713" s="2" t="s">
        <v>30</v>
      </c>
      <c r="F1713" s="4">
        <v>0.2</v>
      </c>
      <c r="G1713" s="5">
        <v>22.05</v>
      </c>
      <c r="H1713" s="5">
        <f>F1713*G1713</f>
        <v>4.41</v>
      </c>
      <c r="I1713" s="35"/>
    </row>
    <row r="1714" spans="1:9" ht="15" customHeight="1">
      <c r="A1714" s="34"/>
      <c r="B1714" s="2" t="s">
        <v>429</v>
      </c>
      <c r="C1714" s="3" t="s">
        <v>430</v>
      </c>
      <c r="D1714" s="2" t="s">
        <v>9</v>
      </c>
      <c r="E1714" s="2" t="s">
        <v>30</v>
      </c>
      <c r="F1714" s="4">
        <v>0.2</v>
      </c>
      <c r="G1714" s="5">
        <v>35.299999999999997</v>
      </c>
      <c r="H1714" s="5">
        <f>F1714*G1714</f>
        <v>7.06</v>
      </c>
      <c r="I1714" s="35"/>
    </row>
    <row r="1715" spans="1:9" ht="18" customHeight="1">
      <c r="A1715" s="34"/>
      <c r="B1715" s="36"/>
      <c r="C1715" s="36"/>
      <c r="D1715" s="36"/>
      <c r="E1715" s="36"/>
      <c r="F1715" s="40" t="s">
        <v>37</v>
      </c>
      <c r="G1715" s="40"/>
      <c r="H1715" s="6">
        <f>SUM(H1713:H1714)</f>
        <v>11.469999999999999</v>
      </c>
      <c r="I1715" s="35"/>
    </row>
    <row r="1716" spans="1:9" ht="15" customHeight="1">
      <c r="A1716" s="34"/>
      <c r="B1716" s="36"/>
      <c r="C1716" s="36"/>
      <c r="D1716" s="36"/>
      <c r="E1716" s="36"/>
      <c r="F1716" s="41" t="s">
        <v>42</v>
      </c>
      <c r="G1716" s="41"/>
      <c r="H1716" s="7">
        <f>H1711+H1715</f>
        <v>16.799999999999997</v>
      </c>
      <c r="I1716" s="35"/>
    </row>
    <row r="1717" spans="1:9" ht="9.9499999999999993" customHeight="1">
      <c r="A1717" s="34"/>
      <c r="B1717" s="36"/>
      <c r="C1717" s="36"/>
      <c r="D1717" s="36"/>
      <c r="E1717" s="36"/>
      <c r="F1717" s="42"/>
      <c r="G1717" s="42"/>
      <c r="H1717" s="42"/>
      <c r="I1717" s="35"/>
    </row>
    <row r="1718" spans="1:9" ht="20.100000000000001" customHeight="1">
      <c r="A1718" s="34"/>
      <c r="B1718" s="43" t="s">
        <v>600</v>
      </c>
      <c r="C1718" s="43"/>
      <c r="D1718" s="43"/>
      <c r="E1718" s="43"/>
      <c r="F1718" s="43"/>
      <c r="G1718" s="43"/>
      <c r="H1718" s="43"/>
      <c r="I1718" s="35"/>
    </row>
    <row r="1719" spans="1:9" ht="15" customHeight="1">
      <c r="A1719" s="34"/>
      <c r="B1719" s="39" t="s">
        <v>1</v>
      </c>
      <c r="C1719" s="39"/>
      <c r="D1719" s="1" t="s">
        <v>2</v>
      </c>
      <c r="E1719" s="1" t="s">
        <v>3</v>
      </c>
      <c r="F1719" s="1" t="s">
        <v>4</v>
      </c>
      <c r="G1719" s="1" t="s">
        <v>5</v>
      </c>
      <c r="H1719" s="1" t="s">
        <v>6</v>
      </c>
      <c r="I1719" s="35"/>
    </row>
    <row r="1720" spans="1:9" ht="29.1" customHeight="1">
      <c r="A1720" s="34"/>
      <c r="B1720" s="8" t="s">
        <v>725</v>
      </c>
      <c r="C1720" s="3" t="s">
        <v>601</v>
      </c>
      <c r="D1720" s="2" t="s">
        <v>701</v>
      </c>
      <c r="E1720" s="2" t="s">
        <v>13</v>
      </c>
      <c r="F1720" s="4">
        <v>1</v>
      </c>
      <c r="G1720" s="5">
        <v>23.74</v>
      </c>
      <c r="H1720" s="5">
        <f>F1720*G1720</f>
        <v>23.74</v>
      </c>
      <c r="I1720" s="35"/>
    </row>
    <row r="1721" spans="1:9" ht="15" customHeight="1">
      <c r="A1721" s="34"/>
      <c r="B1721" s="36"/>
      <c r="C1721" s="36"/>
      <c r="D1721" s="36"/>
      <c r="E1721" s="36"/>
      <c r="F1721" s="40" t="s">
        <v>26</v>
      </c>
      <c r="G1721" s="40"/>
      <c r="H1721" s="6">
        <f>H1720</f>
        <v>23.74</v>
      </c>
      <c r="I1721" s="35"/>
    </row>
    <row r="1722" spans="1:9" ht="15" customHeight="1">
      <c r="A1722" s="34"/>
      <c r="B1722" s="39" t="s">
        <v>27</v>
      </c>
      <c r="C1722" s="39"/>
      <c r="D1722" s="1" t="s">
        <v>2</v>
      </c>
      <c r="E1722" s="1" t="s">
        <v>3</v>
      </c>
      <c r="F1722" s="1" t="s">
        <v>4</v>
      </c>
      <c r="G1722" s="1" t="s">
        <v>5</v>
      </c>
      <c r="H1722" s="1" t="s">
        <v>6</v>
      </c>
      <c r="I1722" s="35"/>
    </row>
    <row r="1723" spans="1:9" ht="21" customHeight="1">
      <c r="A1723" s="34"/>
      <c r="B1723" s="2" t="s">
        <v>506</v>
      </c>
      <c r="C1723" s="3" t="s">
        <v>507</v>
      </c>
      <c r="D1723" s="2" t="s">
        <v>9</v>
      </c>
      <c r="E1723" s="2" t="s">
        <v>30</v>
      </c>
      <c r="F1723" s="4">
        <v>0.62109999999999999</v>
      </c>
      <c r="G1723" s="5">
        <v>23.12</v>
      </c>
      <c r="H1723" s="5">
        <f>F1723*G1723</f>
        <v>14.359832000000001</v>
      </c>
      <c r="I1723" s="35"/>
    </row>
    <row r="1724" spans="1:9" ht="15" customHeight="1">
      <c r="A1724" s="34"/>
      <c r="B1724" s="2" t="s">
        <v>429</v>
      </c>
      <c r="C1724" s="3" t="s">
        <v>430</v>
      </c>
      <c r="D1724" s="2" t="s">
        <v>9</v>
      </c>
      <c r="E1724" s="2" t="s">
        <v>30</v>
      </c>
      <c r="F1724" s="4">
        <v>0.62109999999999999</v>
      </c>
      <c r="G1724" s="5">
        <v>35.299999999999997</v>
      </c>
      <c r="H1724" s="5">
        <f>F1724*G1724</f>
        <v>21.924829999999996</v>
      </c>
      <c r="I1724" s="35"/>
    </row>
    <row r="1725" spans="1:9" ht="18" customHeight="1">
      <c r="A1725" s="34"/>
      <c r="B1725" s="36"/>
      <c r="C1725" s="36"/>
      <c r="D1725" s="36"/>
      <c r="E1725" s="36"/>
      <c r="F1725" s="40" t="s">
        <v>37</v>
      </c>
      <c r="G1725" s="40"/>
      <c r="H1725" s="6">
        <f>SUM(H1723:H1724)</f>
        <v>36.284661999999997</v>
      </c>
      <c r="I1725" s="35"/>
    </row>
    <row r="1726" spans="1:9" ht="15" customHeight="1">
      <c r="A1726" s="34"/>
      <c r="B1726" s="36"/>
      <c r="C1726" s="36"/>
      <c r="D1726" s="36"/>
      <c r="E1726" s="36"/>
      <c r="F1726" s="41" t="s">
        <v>42</v>
      </c>
      <c r="G1726" s="41"/>
      <c r="H1726" s="7">
        <f>H1721+H1725</f>
        <v>60.024661999999992</v>
      </c>
      <c r="I1726" s="35"/>
    </row>
    <row r="1727" spans="1:9" ht="9.9499999999999993" customHeight="1">
      <c r="A1727" s="34"/>
      <c r="B1727" s="36"/>
      <c r="C1727" s="36"/>
      <c r="D1727" s="36"/>
      <c r="E1727" s="36"/>
      <c r="F1727" s="42"/>
      <c r="G1727" s="42"/>
      <c r="H1727" s="42"/>
      <c r="I1727" s="35"/>
    </row>
    <row r="1728" spans="1:9" ht="20.100000000000001" customHeight="1">
      <c r="A1728" s="34"/>
      <c r="B1728" s="43" t="s">
        <v>602</v>
      </c>
      <c r="C1728" s="43"/>
      <c r="D1728" s="43"/>
      <c r="E1728" s="43"/>
      <c r="F1728" s="43"/>
      <c r="G1728" s="43"/>
      <c r="H1728" s="43"/>
      <c r="I1728" s="35"/>
    </row>
    <row r="1729" spans="1:9" ht="15" customHeight="1">
      <c r="A1729" s="34"/>
      <c r="B1729" s="39" t="s">
        <v>1</v>
      </c>
      <c r="C1729" s="39"/>
      <c r="D1729" s="1" t="s">
        <v>2</v>
      </c>
      <c r="E1729" s="1" t="s">
        <v>3</v>
      </c>
      <c r="F1729" s="1" t="s">
        <v>4</v>
      </c>
      <c r="G1729" s="1" t="s">
        <v>5</v>
      </c>
      <c r="H1729" s="1" t="s">
        <v>6</v>
      </c>
      <c r="I1729" s="35"/>
    </row>
    <row r="1730" spans="1:9" ht="15" customHeight="1">
      <c r="A1730" s="34"/>
      <c r="B1730" s="2" t="s">
        <v>603</v>
      </c>
      <c r="C1730" s="3" t="s">
        <v>604</v>
      </c>
      <c r="D1730" s="2" t="s">
        <v>9</v>
      </c>
      <c r="E1730" s="2" t="s">
        <v>18</v>
      </c>
      <c r="F1730" s="4">
        <v>33.5</v>
      </c>
      <c r="G1730" s="5">
        <v>8.73</v>
      </c>
      <c r="H1730" s="5">
        <f t="shared" ref="H1730:H1747" si="2">F1730*G1730</f>
        <v>292.45500000000004</v>
      </c>
      <c r="I1730" s="35"/>
    </row>
    <row r="1731" spans="1:9" ht="21" customHeight="1">
      <c r="A1731" s="34"/>
      <c r="B1731" s="2" t="s">
        <v>605</v>
      </c>
      <c r="C1731" s="3" t="s">
        <v>606</v>
      </c>
      <c r="D1731" s="2" t="s">
        <v>9</v>
      </c>
      <c r="E1731" s="2" t="s">
        <v>18</v>
      </c>
      <c r="F1731" s="4">
        <v>0.59</v>
      </c>
      <c r="G1731" s="5">
        <v>25.75</v>
      </c>
      <c r="H1731" s="5">
        <f t="shared" si="2"/>
        <v>15.192499999999999</v>
      </c>
      <c r="I1731" s="35"/>
    </row>
    <row r="1732" spans="1:9" ht="21" customHeight="1">
      <c r="A1732" s="34"/>
      <c r="B1732" s="2" t="s">
        <v>318</v>
      </c>
      <c r="C1732" s="3" t="s">
        <v>319</v>
      </c>
      <c r="D1732" s="2" t="s">
        <v>9</v>
      </c>
      <c r="E1732" s="2" t="s">
        <v>10</v>
      </c>
      <c r="F1732" s="4">
        <v>0.5</v>
      </c>
      <c r="G1732" s="5">
        <v>141.83000000000001</v>
      </c>
      <c r="H1732" s="5">
        <f t="shared" si="2"/>
        <v>70.915000000000006</v>
      </c>
      <c r="I1732" s="35"/>
    </row>
    <row r="1733" spans="1:9" ht="15" customHeight="1">
      <c r="A1733" s="34"/>
      <c r="B1733" s="2" t="s">
        <v>607</v>
      </c>
      <c r="C1733" s="3" t="s">
        <v>608</v>
      </c>
      <c r="D1733" s="2" t="s">
        <v>9</v>
      </c>
      <c r="E1733" s="2" t="s">
        <v>18</v>
      </c>
      <c r="F1733" s="4">
        <v>7.28</v>
      </c>
      <c r="G1733" s="5">
        <v>0.97</v>
      </c>
      <c r="H1733" s="5">
        <f t="shared" si="2"/>
        <v>7.0616000000000003</v>
      </c>
      <c r="I1733" s="35"/>
    </row>
    <row r="1734" spans="1:9" ht="29.1" customHeight="1">
      <c r="A1734" s="34"/>
      <c r="B1734" s="2" t="s">
        <v>609</v>
      </c>
      <c r="C1734" s="3" t="s">
        <v>610</v>
      </c>
      <c r="D1734" s="2" t="s">
        <v>9</v>
      </c>
      <c r="E1734" s="2" t="s">
        <v>77</v>
      </c>
      <c r="F1734" s="4">
        <v>3.3</v>
      </c>
      <c r="G1734" s="5">
        <v>67.73</v>
      </c>
      <c r="H1734" s="5">
        <f t="shared" si="2"/>
        <v>223.50900000000001</v>
      </c>
      <c r="I1734" s="35"/>
    </row>
    <row r="1735" spans="1:9" ht="15" customHeight="1">
      <c r="A1735" s="34"/>
      <c r="B1735" s="2" t="s">
        <v>285</v>
      </c>
      <c r="C1735" s="3" t="s">
        <v>286</v>
      </c>
      <c r="D1735" s="2" t="s">
        <v>9</v>
      </c>
      <c r="E1735" s="2" t="s">
        <v>18</v>
      </c>
      <c r="F1735" s="4">
        <v>112</v>
      </c>
      <c r="G1735" s="5">
        <v>0.77</v>
      </c>
      <c r="H1735" s="5">
        <f t="shared" si="2"/>
        <v>86.240000000000009</v>
      </c>
      <c r="I1735" s="35"/>
    </row>
    <row r="1736" spans="1:9" ht="21" customHeight="1">
      <c r="A1736" s="34"/>
      <c r="B1736" s="2" t="s">
        <v>611</v>
      </c>
      <c r="C1736" s="3" t="s">
        <v>612</v>
      </c>
      <c r="D1736" s="2" t="s">
        <v>9</v>
      </c>
      <c r="E1736" s="2" t="s">
        <v>284</v>
      </c>
      <c r="F1736" s="4">
        <v>1.8</v>
      </c>
      <c r="G1736" s="5">
        <v>6.45</v>
      </c>
      <c r="H1736" s="5">
        <f t="shared" si="2"/>
        <v>11.610000000000001</v>
      </c>
      <c r="I1736" s="35"/>
    </row>
    <row r="1737" spans="1:9" ht="21" customHeight="1">
      <c r="A1737" s="34"/>
      <c r="B1737" s="2" t="s">
        <v>613</v>
      </c>
      <c r="C1737" s="3" t="s">
        <v>614</v>
      </c>
      <c r="D1737" s="2" t="s">
        <v>9</v>
      </c>
      <c r="E1737" s="2" t="s">
        <v>77</v>
      </c>
      <c r="F1737" s="4">
        <v>4.3499999999999996</v>
      </c>
      <c r="G1737" s="5">
        <v>85</v>
      </c>
      <c r="H1737" s="5">
        <f t="shared" si="2"/>
        <v>369.74999999999994</v>
      </c>
      <c r="I1737" s="35"/>
    </row>
    <row r="1738" spans="1:9" ht="15" customHeight="1">
      <c r="A1738" s="34"/>
      <c r="B1738" s="2" t="s">
        <v>615</v>
      </c>
      <c r="C1738" s="3" t="s">
        <v>616</v>
      </c>
      <c r="D1738" s="2" t="s">
        <v>9</v>
      </c>
      <c r="E1738" s="2" t="s">
        <v>13</v>
      </c>
      <c r="F1738" s="4">
        <v>2.1</v>
      </c>
      <c r="G1738" s="5">
        <v>3.96</v>
      </c>
      <c r="H1738" s="5">
        <f t="shared" si="2"/>
        <v>8.3160000000000007</v>
      </c>
      <c r="I1738" s="35"/>
    </row>
    <row r="1739" spans="1:9" ht="21" customHeight="1">
      <c r="A1739" s="34"/>
      <c r="B1739" s="2" t="s">
        <v>617</v>
      </c>
      <c r="C1739" s="3" t="s">
        <v>618</v>
      </c>
      <c r="D1739" s="2" t="s">
        <v>9</v>
      </c>
      <c r="E1739" s="2" t="s">
        <v>10</v>
      </c>
      <c r="F1739" s="4">
        <v>0.16</v>
      </c>
      <c r="G1739" s="5">
        <v>112.5</v>
      </c>
      <c r="H1739" s="5">
        <f t="shared" si="2"/>
        <v>18</v>
      </c>
      <c r="I1739" s="35"/>
    </row>
    <row r="1740" spans="1:9" ht="29.1" customHeight="1">
      <c r="A1740" s="34"/>
      <c r="B1740" s="8" t="s">
        <v>726</v>
      </c>
      <c r="C1740" s="3" t="s">
        <v>619</v>
      </c>
      <c r="D1740" s="2" t="s">
        <v>207</v>
      </c>
      <c r="E1740" s="2" t="s">
        <v>10</v>
      </c>
      <c r="F1740" s="4">
        <v>0.38</v>
      </c>
      <c r="G1740" s="5">
        <v>100.5</v>
      </c>
      <c r="H1740" s="5">
        <f t="shared" si="2"/>
        <v>38.19</v>
      </c>
      <c r="I1740" s="35"/>
    </row>
    <row r="1741" spans="1:9" ht="21" customHeight="1">
      <c r="A1741" s="34"/>
      <c r="B1741" s="2" t="s">
        <v>620</v>
      </c>
      <c r="C1741" s="3" t="s">
        <v>621</v>
      </c>
      <c r="D1741" s="2" t="s">
        <v>9</v>
      </c>
      <c r="E1741" s="2" t="s">
        <v>18</v>
      </c>
      <c r="F1741" s="4">
        <v>0.45</v>
      </c>
      <c r="G1741" s="5">
        <v>20.71</v>
      </c>
      <c r="H1741" s="5">
        <f t="shared" si="2"/>
        <v>9.3195000000000014</v>
      </c>
      <c r="I1741" s="35"/>
    </row>
    <row r="1742" spans="1:9" ht="29.1" customHeight="1">
      <c r="A1742" s="34"/>
      <c r="B1742" s="2" t="s">
        <v>622</v>
      </c>
      <c r="C1742" s="3" t="s">
        <v>623</v>
      </c>
      <c r="D1742" s="2" t="s">
        <v>9</v>
      </c>
      <c r="E1742" s="2" t="s">
        <v>21</v>
      </c>
      <c r="F1742" s="4">
        <v>2.25</v>
      </c>
      <c r="G1742" s="5">
        <v>10.68</v>
      </c>
      <c r="H1742" s="5">
        <f t="shared" si="2"/>
        <v>24.03</v>
      </c>
      <c r="I1742" s="35"/>
    </row>
    <row r="1743" spans="1:9" ht="29.1" customHeight="1">
      <c r="A1743" s="34"/>
      <c r="B1743" s="8" t="s">
        <v>727</v>
      </c>
      <c r="C1743" s="3" t="s">
        <v>624</v>
      </c>
      <c r="D1743" s="2" t="s">
        <v>683</v>
      </c>
      <c r="E1743" s="2" t="s">
        <v>18</v>
      </c>
      <c r="F1743" s="4">
        <v>0.85</v>
      </c>
      <c r="G1743" s="5">
        <v>26.16</v>
      </c>
      <c r="H1743" s="5">
        <f t="shared" si="2"/>
        <v>22.236000000000001</v>
      </c>
      <c r="I1743" s="35"/>
    </row>
    <row r="1744" spans="1:9" ht="15" customHeight="1">
      <c r="A1744" s="34"/>
      <c r="B1744" s="2">
        <v>43648</v>
      </c>
      <c r="C1744" s="3" t="s">
        <v>626</v>
      </c>
      <c r="D1744" s="2" t="s">
        <v>9</v>
      </c>
      <c r="E1744" s="2" t="s">
        <v>284</v>
      </c>
      <c r="F1744" s="4">
        <v>1.1000000000000001</v>
      </c>
      <c r="G1744" s="5">
        <v>27.1</v>
      </c>
      <c r="H1744" s="5">
        <f t="shared" si="2"/>
        <v>29.810000000000002</v>
      </c>
      <c r="I1744" s="35"/>
    </row>
    <row r="1745" spans="1:9" ht="15" customHeight="1">
      <c r="A1745" s="34"/>
      <c r="B1745" s="2" t="s">
        <v>625</v>
      </c>
      <c r="C1745" s="3" t="s">
        <v>626</v>
      </c>
      <c r="D1745" s="2" t="s">
        <v>9</v>
      </c>
      <c r="E1745" s="2" t="s">
        <v>284</v>
      </c>
      <c r="F1745" s="4">
        <v>0.85</v>
      </c>
      <c r="G1745" s="5">
        <v>27.1</v>
      </c>
      <c r="H1745" s="5">
        <f t="shared" si="2"/>
        <v>23.035</v>
      </c>
      <c r="I1745" s="35"/>
    </row>
    <row r="1746" spans="1:9" ht="21" customHeight="1">
      <c r="A1746" s="34"/>
      <c r="B1746" s="2" t="s">
        <v>627</v>
      </c>
      <c r="C1746" s="3" t="s">
        <v>628</v>
      </c>
      <c r="D1746" s="2" t="s">
        <v>9</v>
      </c>
      <c r="E1746" s="2" t="s">
        <v>21</v>
      </c>
      <c r="F1746" s="4">
        <v>11</v>
      </c>
      <c r="G1746" s="5">
        <v>85.14</v>
      </c>
      <c r="H1746" s="5">
        <f t="shared" si="2"/>
        <v>936.54</v>
      </c>
      <c r="I1746" s="35"/>
    </row>
    <row r="1747" spans="1:9" ht="21" customHeight="1">
      <c r="A1747" s="34"/>
      <c r="B1747" s="2" t="s">
        <v>629</v>
      </c>
      <c r="C1747" s="3" t="s">
        <v>630</v>
      </c>
      <c r="D1747" s="2" t="s">
        <v>9</v>
      </c>
      <c r="E1747" s="2" t="s">
        <v>21</v>
      </c>
      <c r="F1747" s="4">
        <v>10.5</v>
      </c>
      <c r="G1747" s="5">
        <v>97.81</v>
      </c>
      <c r="H1747" s="5">
        <f t="shared" si="2"/>
        <v>1027.0050000000001</v>
      </c>
      <c r="I1747" s="35"/>
    </row>
    <row r="1748" spans="1:9" ht="15" customHeight="1">
      <c r="A1748" s="34"/>
      <c r="B1748" s="36"/>
      <c r="C1748" s="36"/>
      <c r="D1748" s="36"/>
      <c r="E1748" s="36"/>
      <c r="F1748" s="40" t="s">
        <v>26</v>
      </c>
      <c r="G1748" s="40"/>
      <c r="H1748" s="6">
        <f>SUM(H1730:H1747)</f>
        <v>3213.2146000000002</v>
      </c>
      <c r="I1748" s="35"/>
    </row>
    <row r="1749" spans="1:9" ht="15" customHeight="1">
      <c r="A1749" s="34"/>
      <c r="B1749" s="39" t="s">
        <v>27</v>
      </c>
      <c r="C1749" s="39"/>
      <c r="D1749" s="1" t="s">
        <v>2</v>
      </c>
      <c r="E1749" s="1" t="s">
        <v>3</v>
      </c>
      <c r="F1749" s="1" t="s">
        <v>4</v>
      </c>
      <c r="G1749" s="1" t="s">
        <v>5</v>
      </c>
      <c r="H1749" s="1" t="s">
        <v>6</v>
      </c>
      <c r="I1749" s="35"/>
    </row>
    <row r="1750" spans="1:9" ht="21" customHeight="1">
      <c r="A1750" s="34"/>
      <c r="B1750" s="2" t="s">
        <v>631</v>
      </c>
      <c r="C1750" s="3" t="s">
        <v>632</v>
      </c>
      <c r="D1750" s="2" t="s">
        <v>9</v>
      </c>
      <c r="E1750" s="2" t="s">
        <v>30</v>
      </c>
      <c r="F1750" s="4">
        <v>2.34</v>
      </c>
      <c r="G1750" s="5">
        <v>22.59</v>
      </c>
      <c r="H1750" s="5">
        <f t="shared" ref="H1750:H1757" si="3">F1750*G1750</f>
        <v>52.860599999999998</v>
      </c>
      <c r="I1750" s="35"/>
    </row>
    <row r="1751" spans="1:9" ht="21" customHeight="1">
      <c r="A1751" s="34"/>
      <c r="B1751" s="2" t="s">
        <v>499</v>
      </c>
      <c r="C1751" s="3" t="s">
        <v>500</v>
      </c>
      <c r="D1751" s="2" t="s">
        <v>9</v>
      </c>
      <c r="E1751" s="2" t="s">
        <v>30</v>
      </c>
      <c r="F1751" s="4">
        <v>3.5</v>
      </c>
      <c r="G1751" s="5">
        <v>22.52</v>
      </c>
      <c r="H1751" s="5">
        <f t="shared" si="3"/>
        <v>78.819999999999993</v>
      </c>
      <c r="I1751" s="35"/>
    </row>
    <row r="1752" spans="1:9" ht="15" customHeight="1">
      <c r="A1752" s="34"/>
      <c r="B1752" s="2" t="s">
        <v>633</v>
      </c>
      <c r="C1752" s="3" t="s">
        <v>634</v>
      </c>
      <c r="D1752" s="2" t="s">
        <v>9</v>
      </c>
      <c r="E1752" s="2" t="s">
        <v>30</v>
      </c>
      <c r="F1752" s="4">
        <v>3.5</v>
      </c>
      <c r="G1752" s="5">
        <v>31.18</v>
      </c>
      <c r="H1752" s="5">
        <f t="shared" si="3"/>
        <v>109.13</v>
      </c>
      <c r="I1752" s="35"/>
    </row>
    <row r="1753" spans="1:9" ht="15" customHeight="1">
      <c r="A1753" s="34"/>
      <c r="B1753" s="2" t="s">
        <v>635</v>
      </c>
      <c r="C1753" s="3" t="s">
        <v>636</v>
      </c>
      <c r="D1753" s="2" t="s">
        <v>9</v>
      </c>
      <c r="E1753" s="2" t="s">
        <v>30</v>
      </c>
      <c r="F1753" s="4">
        <v>2.34</v>
      </c>
      <c r="G1753" s="5">
        <v>28.38</v>
      </c>
      <c r="H1753" s="5">
        <f t="shared" si="3"/>
        <v>66.409199999999998</v>
      </c>
      <c r="I1753" s="35"/>
    </row>
    <row r="1754" spans="1:9" ht="21" customHeight="1">
      <c r="A1754" s="34"/>
      <c r="B1754" s="2" t="s">
        <v>266</v>
      </c>
      <c r="C1754" s="3" t="s">
        <v>267</v>
      </c>
      <c r="D1754" s="2" t="s">
        <v>9</v>
      </c>
      <c r="E1754" s="2" t="s">
        <v>30</v>
      </c>
      <c r="F1754" s="4">
        <v>5.5</v>
      </c>
      <c r="G1754" s="5">
        <v>28.47</v>
      </c>
      <c r="H1754" s="5">
        <f t="shared" si="3"/>
        <v>156.58499999999998</v>
      </c>
      <c r="I1754" s="35"/>
    </row>
    <row r="1755" spans="1:9" ht="21" customHeight="1">
      <c r="A1755" s="34"/>
      <c r="B1755" s="2" t="s">
        <v>217</v>
      </c>
      <c r="C1755" s="3" t="s">
        <v>218</v>
      </c>
      <c r="D1755" s="2" t="s">
        <v>9</v>
      </c>
      <c r="E1755" s="2" t="s">
        <v>30</v>
      </c>
      <c r="F1755" s="4">
        <v>3.5</v>
      </c>
      <c r="G1755" s="5">
        <v>29</v>
      </c>
      <c r="H1755" s="5">
        <f t="shared" si="3"/>
        <v>101.5</v>
      </c>
      <c r="I1755" s="35"/>
    </row>
    <row r="1756" spans="1:9" ht="15" customHeight="1">
      <c r="A1756" s="34"/>
      <c r="B1756" s="2" t="s">
        <v>33</v>
      </c>
      <c r="C1756" s="3" t="s">
        <v>126</v>
      </c>
      <c r="D1756" s="2" t="s">
        <v>9</v>
      </c>
      <c r="E1756" s="2" t="s">
        <v>30</v>
      </c>
      <c r="F1756" s="4">
        <v>1.91</v>
      </c>
      <c r="G1756" s="5">
        <v>28.65</v>
      </c>
      <c r="H1756" s="5">
        <f t="shared" si="3"/>
        <v>54.721499999999992</v>
      </c>
      <c r="I1756" s="35"/>
    </row>
    <row r="1757" spans="1:9" ht="15" customHeight="1">
      <c r="A1757" s="34"/>
      <c r="B1757" s="2" t="s">
        <v>35</v>
      </c>
      <c r="C1757" s="3" t="s">
        <v>78</v>
      </c>
      <c r="D1757" s="2" t="s">
        <v>9</v>
      </c>
      <c r="E1757" s="2" t="s">
        <v>30</v>
      </c>
      <c r="F1757" s="4">
        <v>12.5</v>
      </c>
      <c r="G1757" s="5">
        <v>21.04</v>
      </c>
      <c r="H1757" s="5">
        <f t="shared" si="3"/>
        <v>263</v>
      </c>
      <c r="I1757" s="35"/>
    </row>
    <row r="1758" spans="1:9" ht="18" customHeight="1">
      <c r="A1758" s="34"/>
      <c r="B1758" s="36"/>
      <c r="C1758" s="36"/>
      <c r="D1758" s="36"/>
      <c r="E1758" s="36"/>
      <c r="F1758" s="40" t="s">
        <v>37</v>
      </c>
      <c r="G1758" s="40"/>
      <c r="H1758" s="6">
        <f>SUM(H1750:H1757)</f>
        <v>883.02629999999988</v>
      </c>
      <c r="I1758" s="35"/>
    </row>
    <row r="1759" spans="1:9" ht="15" customHeight="1">
      <c r="A1759" s="34"/>
      <c r="B1759" s="39" t="s">
        <v>38</v>
      </c>
      <c r="C1759" s="39"/>
      <c r="D1759" s="1" t="s">
        <v>2</v>
      </c>
      <c r="E1759" s="1" t="s">
        <v>3</v>
      </c>
      <c r="F1759" s="1" t="s">
        <v>4</v>
      </c>
      <c r="G1759" s="1" t="s">
        <v>5</v>
      </c>
      <c r="H1759" s="1" t="s">
        <v>6</v>
      </c>
      <c r="I1759" s="35"/>
    </row>
    <row r="1760" spans="1:9" ht="29.1" customHeight="1">
      <c r="A1760" s="34"/>
      <c r="B1760" s="2" t="s">
        <v>637</v>
      </c>
      <c r="C1760" s="3" t="s">
        <v>638</v>
      </c>
      <c r="D1760" s="2" t="s">
        <v>9</v>
      </c>
      <c r="E1760" s="2" t="s">
        <v>30</v>
      </c>
      <c r="F1760" s="4">
        <v>0.85</v>
      </c>
      <c r="G1760" s="5">
        <v>0.49</v>
      </c>
      <c r="H1760" s="5">
        <f>F1760*G1760</f>
        <v>0.41649999999999998</v>
      </c>
      <c r="I1760" s="35"/>
    </row>
    <row r="1761" spans="1:9" ht="15" customHeight="1">
      <c r="A1761" s="34"/>
      <c r="B1761" s="36"/>
      <c r="C1761" s="36"/>
      <c r="D1761" s="36"/>
      <c r="E1761" s="36"/>
      <c r="F1761" s="40" t="s">
        <v>41</v>
      </c>
      <c r="G1761" s="40"/>
      <c r="H1761" s="6">
        <f>H1760</f>
        <v>0.41649999999999998</v>
      </c>
      <c r="I1761" s="35"/>
    </row>
    <row r="1762" spans="1:9" ht="15" customHeight="1">
      <c r="A1762" s="34"/>
      <c r="B1762" s="36"/>
      <c r="C1762" s="36"/>
      <c r="D1762" s="36"/>
      <c r="E1762" s="36"/>
      <c r="F1762" s="41" t="s">
        <v>42</v>
      </c>
      <c r="G1762" s="41"/>
      <c r="H1762" s="7">
        <f>H1748+H1758+H1761</f>
        <v>4096.6574000000001</v>
      </c>
      <c r="I1762" s="35"/>
    </row>
    <row r="1763" spans="1:9" ht="9.9499999999999993" customHeight="1">
      <c r="A1763" s="34"/>
      <c r="B1763" s="36"/>
      <c r="C1763" s="36"/>
      <c r="D1763" s="36"/>
      <c r="E1763" s="36"/>
      <c r="F1763" s="42"/>
      <c r="G1763" s="42"/>
      <c r="H1763" s="42"/>
      <c r="I1763" s="35"/>
    </row>
    <row r="1764" spans="1:9" ht="20.100000000000001" customHeight="1">
      <c r="A1764" s="34"/>
      <c r="B1764" s="43" t="s">
        <v>639</v>
      </c>
      <c r="C1764" s="43"/>
      <c r="D1764" s="43"/>
      <c r="E1764" s="43"/>
      <c r="F1764" s="43"/>
      <c r="G1764" s="43"/>
      <c r="H1764" s="43"/>
      <c r="I1764" s="35"/>
    </row>
    <row r="1765" spans="1:9" ht="15" customHeight="1">
      <c r="A1765" s="34"/>
      <c r="B1765" s="39" t="s">
        <v>1</v>
      </c>
      <c r="C1765" s="39"/>
      <c r="D1765" s="1" t="s">
        <v>2</v>
      </c>
      <c r="E1765" s="1" t="s">
        <v>3</v>
      </c>
      <c r="F1765" s="1" t="s">
        <v>4</v>
      </c>
      <c r="G1765" s="1" t="s">
        <v>5</v>
      </c>
      <c r="H1765" s="1" t="s">
        <v>6</v>
      </c>
      <c r="I1765" s="35"/>
    </row>
    <row r="1766" spans="1:9" ht="29.1" customHeight="1">
      <c r="A1766" s="34"/>
      <c r="B1766" s="2" t="s">
        <v>640</v>
      </c>
      <c r="C1766" s="3" t="s">
        <v>641</v>
      </c>
      <c r="D1766" s="2" t="s">
        <v>9</v>
      </c>
      <c r="E1766" s="2" t="s">
        <v>77</v>
      </c>
      <c r="F1766" s="4">
        <v>1</v>
      </c>
      <c r="G1766" s="5">
        <v>679.24</v>
      </c>
      <c r="H1766" s="5">
        <f>F1766*G1766</f>
        <v>679.24</v>
      </c>
      <c r="I1766" s="35"/>
    </row>
    <row r="1767" spans="1:9" ht="15" customHeight="1">
      <c r="A1767" s="34"/>
      <c r="B1767" s="2" t="s">
        <v>419</v>
      </c>
      <c r="C1767" s="3" t="s">
        <v>420</v>
      </c>
      <c r="D1767" s="2" t="s">
        <v>9</v>
      </c>
      <c r="E1767" s="2" t="s">
        <v>18</v>
      </c>
      <c r="F1767" s="4">
        <v>0.38440000000000002</v>
      </c>
      <c r="G1767" s="5">
        <v>43.33</v>
      </c>
      <c r="H1767" s="5">
        <f>F1767*G1767</f>
        <v>16.656051999999999</v>
      </c>
      <c r="I1767" s="35"/>
    </row>
    <row r="1768" spans="1:9" ht="15" customHeight="1">
      <c r="A1768" s="34"/>
      <c r="B1768" s="2" t="s">
        <v>414</v>
      </c>
      <c r="C1768" s="3" t="s">
        <v>415</v>
      </c>
      <c r="D1768" s="2" t="s">
        <v>9</v>
      </c>
      <c r="E1768" s="2" t="s">
        <v>18</v>
      </c>
      <c r="F1768" s="4">
        <v>1.54E-2</v>
      </c>
      <c r="G1768" s="5">
        <v>86.57</v>
      </c>
      <c r="H1768" s="5">
        <f>F1768*G1768</f>
        <v>1.333178</v>
      </c>
      <c r="I1768" s="35"/>
    </row>
    <row r="1769" spans="1:9" ht="15" customHeight="1">
      <c r="A1769" s="34"/>
      <c r="B1769" s="36"/>
      <c r="C1769" s="36"/>
      <c r="D1769" s="36"/>
      <c r="E1769" s="36"/>
      <c r="F1769" s="40" t="s">
        <v>26</v>
      </c>
      <c r="G1769" s="40"/>
      <c r="H1769" s="5">
        <f>SUM(H1766:H1768)</f>
        <v>697.22923000000003</v>
      </c>
      <c r="I1769" s="35"/>
    </row>
    <row r="1770" spans="1:9" ht="15" customHeight="1">
      <c r="A1770" s="34"/>
      <c r="B1770" s="39" t="s">
        <v>27</v>
      </c>
      <c r="C1770" s="39"/>
      <c r="D1770" s="1" t="s">
        <v>2</v>
      </c>
      <c r="E1770" s="1" t="s">
        <v>3</v>
      </c>
      <c r="F1770" s="1" t="s">
        <v>4</v>
      </c>
      <c r="G1770" s="1" t="s">
        <v>5</v>
      </c>
      <c r="H1770" s="1" t="s">
        <v>6</v>
      </c>
      <c r="I1770" s="35"/>
    </row>
    <row r="1771" spans="1:9" ht="21" customHeight="1">
      <c r="A1771" s="34"/>
      <c r="B1771" s="2" t="s">
        <v>302</v>
      </c>
      <c r="C1771" s="3" t="s">
        <v>303</v>
      </c>
      <c r="D1771" s="2" t="s">
        <v>9</v>
      </c>
      <c r="E1771" s="2" t="s">
        <v>30</v>
      </c>
      <c r="F1771" s="4">
        <v>1.9209000000000001</v>
      </c>
      <c r="G1771" s="5">
        <v>22.22</v>
      </c>
      <c r="H1771" s="5">
        <f>F1771*G1771</f>
        <v>42.682397999999999</v>
      </c>
      <c r="I1771" s="35"/>
    </row>
    <row r="1772" spans="1:9" ht="15" customHeight="1">
      <c r="A1772" s="34"/>
      <c r="B1772" s="2" t="s">
        <v>35</v>
      </c>
      <c r="C1772" s="3" t="s">
        <v>78</v>
      </c>
      <c r="D1772" s="2" t="s">
        <v>9</v>
      </c>
      <c r="E1772" s="2" t="s">
        <v>30</v>
      </c>
      <c r="F1772" s="4">
        <v>2</v>
      </c>
      <c r="G1772" s="5">
        <v>21.04</v>
      </c>
      <c r="H1772" s="5">
        <f>F1772*G1772</f>
        <v>42.08</v>
      </c>
      <c r="I1772" s="35"/>
    </row>
    <row r="1773" spans="1:9" ht="18" customHeight="1">
      <c r="A1773" s="34"/>
      <c r="B1773" s="36"/>
      <c r="C1773" s="36"/>
      <c r="D1773" s="36"/>
      <c r="E1773" s="36"/>
      <c r="F1773" s="40" t="s">
        <v>37</v>
      </c>
      <c r="G1773" s="40"/>
      <c r="H1773" s="6">
        <f>SUM(H1771:H1772)</f>
        <v>84.76239799999999</v>
      </c>
      <c r="I1773" s="35"/>
    </row>
    <row r="1774" spans="1:9" ht="15" customHeight="1">
      <c r="A1774" s="34"/>
      <c r="B1774" s="36"/>
      <c r="C1774" s="36"/>
      <c r="D1774" s="36"/>
      <c r="E1774" s="36"/>
      <c r="F1774" s="41" t="s">
        <v>42</v>
      </c>
      <c r="G1774" s="41"/>
      <c r="H1774" s="7">
        <f>H1769+H1773</f>
        <v>781.99162799999999</v>
      </c>
      <c r="I1774" s="35"/>
    </row>
    <row r="1775" spans="1:9" ht="9.9499999999999993" customHeight="1">
      <c r="A1775" s="34"/>
      <c r="B1775" s="36"/>
      <c r="C1775" s="36"/>
      <c r="D1775" s="36"/>
      <c r="E1775" s="36"/>
      <c r="F1775" s="42"/>
      <c r="G1775" s="42"/>
      <c r="H1775" s="42"/>
      <c r="I1775" s="35"/>
    </row>
    <row r="1776" spans="1:9" ht="20.100000000000001" customHeight="1">
      <c r="A1776" s="34"/>
      <c r="B1776" s="43" t="s">
        <v>642</v>
      </c>
      <c r="C1776" s="43"/>
      <c r="D1776" s="43"/>
      <c r="E1776" s="43"/>
      <c r="F1776" s="43"/>
      <c r="G1776" s="43"/>
      <c r="H1776" s="43"/>
      <c r="I1776" s="35"/>
    </row>
    <row r="1777" spans="1:9" ht="15" customHeight="1">
      <c r="A1777" s="34"/>
      <c r="B1777" s="39" t="s">
        <v>1</v>
      </c>
      <c r="C1777" s="39"/>
      <c r="D1777" s="1" t="s">
        <v>2</v>
      </c>
      <c r="E1777" s="1" t="s">
        <v>3</v>
      </c>
      <c r="F1777" s="1" t="s">
        <v>4</v>
      </c>
      <c r="G1777" s="1" t="s">
        <v>5</v>
      </c>
      <c r="H1777" s="1" t="s">
        <v>6</v>
      </c>
      <c r="I1777" s="35"/>
    </row>
    <row r="1778" spans="1:9" ht="29.1" customHeight="1">
      <c r="A1778" s="34"/>
      <c r="B1778" s="2" t="s">
        <v>640</v>
      </c>
      <c r="C1778" s="3" t="s">
        <v>641</v>
      </c>
      <c r="D1778" s="2" t="s">
        <v>9</v>
      </c>
      <c r="E1778" s="2" t="s">
        <v>77</v>
      </c>
      <c r="F1778" s="4">
        <v>1</v>
      </c>
      <c r="G1778" s="5">
        <v>679.24</v>
      </c>
      <c r="H1778" s="5">
        <f>F1778*G1778</f>
        <v>679.24</v>
      </c>
      <c r="I1778" s="35"/>
    </row>
    <row r="1779" spans="1:9" ht="15" customHeight="1">
      <c r="A1779" s="34"/>
      <c r="B1779" s="2" t="s">
        <v>414</v>
      </c>
      <c r="C1779" s="3" t="s">
        <v>415</v>
      </c>
      <c r="D1779" s="2" t="s">
        <v>9</v>
      </c>
      <c r="E1779" s="2" t="s">
        <v>18</v>
      </c>
      <c r="F1779" s="4">
        <v>1.54E-2</v>
      </c>
      <c r="G1779" s="5">
        <v>86.57</v>
      </c>
      <c r="H1779" s="5">
        <f>F1779*G1779</f>
        <v>1.333178</v>
      </c>
      <c r="I1779" s="35"/>
    </row>
    <row r="1780" spans="1:9" ht="15" customHeight="1">
      <c r="A1780" s="34"/>
      <c r="B1780" s="36"/>
      <c r="C1780" s="36"/>
      <c r="D1780" s="36"/>
      <c r="E1780" s="36"/>
      <c r="F1780" s="40" t="s">
        <v>26</v>
      </c>
      <c r="G1780" s="40"/>
      <c r="H1780" s="6">
        <f>SUM(H1778:H1779)</f>
        <v>680.57317799999998</v>
      </c>
      <c r="I1780" s="35"/>
    </row>
    <row r="1781" spans="1:9" ht="15" customHeight="1">
      <c r="A1781" s="34"/>
      <c r="B1781" s="39" t="s">
        <v>27</v>
      </c>
      <c r="C1781" s="39"/>
      <c r="D1781" s="1" t="s">
        <v>2</v>
      </c>
      <c r="E1781" s="1" t="s">
        <v>3</v>
      </c>
      <c r="F1781" s="1" t="s">
        <v>4</v>
      </c>
      <c r="G1781" s="1" t="s">
        <v>5</v>
      </c>
      <c r="H1781" s="1" t="s">
        <v>6</v>
      </c>
      <c r="I1781" s="35"/>
    </row>
    <row r="1782" spans="1:9" ht="21" customHeight="1">
      <c r="A1782" s="34"/>
      <c r="B1782" s="2" t="s">
        <v>302</v>
      </c>
      <c r="C1782" s="3" t="s">
        <v>303</v>
      </c>
      <c r="D1782" s="2" t="s">
        <v>9</v>
      </c>
      <c r="E1782" s="2" t="s">
        <v>30</v>
      </c>
      <c r="F1782" s="4">
        <v>0.5</v>
      </c>
      <c r="G1782" s="5">
        <v>22.22</v>
      </c>
      <c r="H1782" s="5">
        <f>F1782*G1782</f>
        <v>11.11</v>
      </c>
      <c r="I1782" s="35"/>
    </row>
    <row r="1783" spans="1:9" ht="15" customHeight="1">
      <c r="A1783" s="34"/>
      <c r="B1783" s="2" t="s">
        <v>35</v>
      </c>
      <c r="C1783" s="3" t="s">
        <v>78</v>
      </c>
      <c r="D1783" s="2" t="s">
        <v>9</v>
      </c>
      <c r="E1783" s="2" t="s">
        <v>30</v>
      </c>
      <c r="F1783" s="4">
        <v>0.75</v>
      </c>
      <c r="G1783" s="5">
        <v>21.04</v>
      </c>
      <c r="H1783" s="5">
        <f>F1783*G1783</f>
        <v>15.78</v>
      </c>
      <c r="I1783" s="35"/>
    </row>
    <row r="1784" spans="1:9" ht="18" customHeight="1">
      <c r="A1784" s="34"/>
      <c r="B1784" s="36"/>
      <c r="C1784" s="36"/>
      <c r="D1784" s="36"/>
      <c r="E1784" s="36"/>
      <c r="F1784" s="40" t="s">
        <v>37</v>
      </c>
      <c r="G1784" s="40"/>
      <c r="H1784" s="6">
        <f>SUM(H1782:H1783)</f>
        <v>26.89</v>
      </c>
      <c r="I1784" s="35"/>
    </row>
    <row r="1785" spans="1:9" ht="15" customHeight="1">
      <c r="A1785" s="34"/>
      <c r="B1785" s="36"/>
      <c r="C1785" s="36"/>
      <c r="D1785" s="36"/>
      <c r="E1785" s="36"/>
      <c r="F1785" s="41" t="s">
        <v>42</v>
      </c>
      <c r="G1785" s="41"/>
      <c r="H1785" s="7">
        <f>H1780+H1784</f>
        <v>707.46317799999997</v>
      </c>
      <c r="I1785" s="35"/>
    </row>
    <row r="1786" spans="1:9" ht="9.9499999999999993" customHeight="1">
      <c r="A1786" s="34"/>
      <c r="B1786" s="36"/>
      <c r="C1786" s="36"/>
      <c r="D1786" s="36"/>
      <c r="E1786" s="36"/>
      <c r="F1786" s="42"/>
      <c r="G1786" s="42"/>
      <c r="H1786" s="42"/>
      <c r="I1786" s="35"/>
    </row>
    <row r="1787" spans="1:9" ht="20.100000000000001" customHeight="1">
      <c r="A1787" s="34"/>
      <c r="B1787" s="43" t="s">
        <v>643</v>
      </c>
      <c r="C1787" s="43"/>
      <c r="D1787" s="43"/>
      <c r="E1787" s="43"/>
      <c r="F1787" s="43"/>
      <c r="G1787" s="43"/>
      <c r="H1787" s="43"/>
      <c r="I1787" s="35"/>
    </row>
    <row r="1788" spans="1:9" ht="15" customHeight="1">
      <c r="A1788" s="34"/>
      <c r="B1788" s="39" t="s">
        <v>1</v>
      </c>
      <c r="C1788" s="39"/>
      <c r="D1788" s="1" t="s">
        <v>2</v>
      </c>
      <c r="E1788" s="1" t="s">
        <v>3</v>
      </c>
      <c r="F1788" s="1" t="s">
        <v>4</v>
      </c>
      <c r="G1788" s="1" t="s">
        <v>5</v>
      </c>
      <c r="H1788" s="1" t="s">
        <v>6</v>
      </c>
      <c r="I1788" s="35"/>
    </row>
    <row r="1789" spans="1:9" ht="21" customHeight="1">
      <c r="A1789" s="34"/>
      <c r="B1789" s="2" t="s">
        <v>644</v>
      </c>
      <c r="C1789" s="3" t="s">
        <v>645</v>
      </c>
      <c r="D1789" s="2" t="s">
        <v>9</v>
      </c>
      <c r="E1789" s="2" t="s">
        <v>77</v>
      </c>
      <c r="F1789" s="4">
        <v>1</v>
      </c>
      <c r="G1789" s="5">
        <v>43.25</v>
      </c>
      <c r="H1789" s="5">
        <f>F1789*G1789</f>
        <v>43.25</v>
      </c>
      <c r="I1789" s="35"/>
    </row>
    <row r="1790" spans="1:9" ht="21" customHeight="1">
      <c r="A1790" s="34"/>
      <c r="B1790" s="2" t="s">
        <v>646</v>
      </c>
      <c r="C1790" s="3" t="s">
        <v>647</v>
      </c>
      <c r="D1790" s="2" t="s">
        <v>9</v>
      </c>
      <c r="E1790" s="2" t="s">
        <v>77</v>
      </c>
      <c r="F1790" s="4">
        <v>1</v>
      </c>
      <c r="G1790" s="5">
        <v>60.85</v>
      </c>
      <c r="H1790" s="5">
        <f>F1790*G1790</f>
        <v>60.85</v>
      </c>
      <c r="I1790" s="35"/>
    </row>
    <row r="1791" spans="1:9" ht="21" customHeight="1">
      <c r="A1791" s="34"/>
      <c r="B1791" s="2" t="s">
        <v>648</v>
      </c>
      <c r="C1791" s="3" t="s">
        <v>649</v>
      </c>
      <c r="D1791" s="2" t="s">
        <v>9</v>
      </c>
      <c r="E1791" s="2" t="s">
        <v>18</v>
      </c>
      <c r="F1791" s="4">
        <v>0.56000000000000005</v>
      </c>
      <c r="G1791" s="5">
        <v>37.51</v>
      </c>
      <c r="H1791" s="5">
        <f>F1791*G1791</f>
        <v>21.005600000000001</v>
      </c>
      <c r="I1791" s="35"/>
    </row>
    <row r="1792" spans="1:9" ht="15" customHeight="1">
      <c r="A1792" s="34"/>
      <c r="B1792" s="36"/>
      <c r="C1792" s="36"/>
      <c r="D1792" s="36"/>
      <c r="E1792" s="36"/>
      <c r="F1792" s="40" t="s">
        <v>26</v>
      </c>
      <c r="G1792" s="40"/>
      <c r="H1792" s="6">
        <f>SUM(H1789:H1791)</f>
        <v>125.1056</v>
      </c>
      <c r="I1792" s="35"/>
    </row>
    <row r="1793" spans="1:9" ht="15" customHeight="1">
      <c r="A1793" s="34"/>
      <c r="B1793" s="39" t="s">
        <v>27</v>
      </c>
      <c r="C1793" s="39"/>
      <c r="D1793" s="1" t="s">
        <v>2</v>
      </c>
      <c r="E1793" s="1" t="s">
        <v>3</v>
      </c>
      <c r="F1793" s="1" t="s">
        <v>4</v>
      </c>
      <c r="G1793" s="1" t="s">
        <v>5</v>
      </c>
      <c r="H1793" s="1" t="s">
        <v>6</v>
      </c>
      <c r="I1793" s="35"/>
    </row>
    <row r="1794" spans="1:9" ht="21" customHeight="1">
      <c r="A1794" s="34"/>
      <c r="B1794" s="2" t="s">
        <v>116</v>
      </c>
      <c r="C1794" s="3" t="s">
        <v>117</v>
      </c>
      <c r="D1794" s="2" t="s">
        <v>9</v>
      </c>
      <c r="E1794" s="2" t="s">
        <v>30</v>
      </c>
      <c r="F1794" s="4">
        <v>2.0960000000000001</v>
      </c>
      <c r="G1794" s="5">
        <v>27.62</v>
      </c>
      <c r="H1794" s="5">
        <f>F1794*G1794</f>
        <v>57.891520000000007</v>
      </c>
      <c r="I1794" s="35"/>
    </row>
    <row r="1795" spans="1:9" ht="18" customHeight="1">
      <c r="A1795" s="34"/>
      <c r="B1795" s="36"/>
      <c r="C1795" s="36"/>
      <c r="D1795" s="36"/>
      <c r="E1795" s="36"/>
      <c r="F1795" s="40" t="s">
        <v>37</v>
      </c>
      <c r="G1795" s="40"/>
      <c r="H1795" s="6">
        <f>H1794</f>
        <v>57.891520000000007</v>
      </c>
      <c r="I1795" s="35"/>
    </row>
    <row r="1796" spans="1:9" ht="15" customHeight="1">
      <c r="A1796" s="34"/>
      <c r="B1796" s="36"/>
      <c r="C1796" s="36"/>
      <c r="D1796" s="36"/>
      <c r="E1796" s="36"/>
      <c r="F1796" s="41" t="s">
        <v>42</v>
      </c>
      <c r="G1796" s="41"/>
      <c r="H1796" s="7">
        <f>H1792+H1795</f>
        <v>182.99712</v>
      </c>
      <c r="I1796" s="35"/>
    </row>
    <row r="1797" spans="1:9" ht="9.9499999999999993" customHeight="1">
      <c r="A1797" s="34"/>
      <c r="B1797" s="36"/>
      <c r="C1797" s="36"/>
      <c r="D1797" s="36"/>
      <c r="E1797" s="36"/>
      <c r="F1797" s="42"/>
      <c r="G1797" s="42"/>
      <c r="H1797" s="42"/>
      <c r="I1797" s="35"/>
    </row>
    <row r="1798" spans="1:9" ht="20.100000000000001" customHeight="1">
      <c r="A1798" s="34"/>
      <c r="B1798" s="43" t="s">
        <v>650</v>
      </c>
      <c r="C1798" s="43"/>
      <c r="D1798" s="43"/>
      <c r="E1798" s="43"/>
      <c r="F1798" s="43"/>
      <c r="G1798" s="43"/>
      <c r="H1798" s="43"/>
      <c r="I1798" s="35"/>
    </row>
    <row r="1799" spans="1:9" ht="15" customHeight="1">
      <c r="A1799" s="34"/>
      <c r="B1799" s="39" t="s">
        <v>1</v>
      </c>
      <c r="C1799" s="39"/>
      <c r="D1799" s="1" t="s">
        <v>2</v>
      </c>
      <c r="E1799" s="1" t="s">
        <v>3</v>
      </c>
      <c r="F1799" s="1" t="s">
        <v>4</v>
      </c>
      <c r="G1799" s="1" t="s">
        <v>5</v>
      </c>
      <c r="H1799" s="1" t="s">
        <v>6</v>
      </c>
      <c r="I1799" s="35"/>
    </row>
    <row r="1800" spans="1:9" ht="21" customHeight="1">
      <c r="A1800" s="34"/>
      <c r="B1800" s="2" t="s">
        <v>651</v>
      </c>
      <c r="C1800" s="3" t="s">
        <v>652</v>
      </c>
      <c r="D1800" s="2" t="s">
        <v>9</v>
      </c>
      <c r="E1800" s="2" t="s">
        <v>13</v>
      </c>
      <c r="F1800" s="4">
        <v>0.7</v>
      </c>
      <c r="G1800" s="5">
        <v>151.80000000000001</v>
      </c>
      <c r="H1800" s="5">
        <f>F1800*G1800</f>
        <v>106.26</v>
      </c>
      <c r="I1800" s="35"/>
    </row>
    <row r="1801" spans="1:9" ht="29.1" customHeight="1">
      <c r="A1801" s="34"/>
      <c r="B1801" s="2" t="s">
        <v>119</v>
      </c>
      <c r="C1801" s="3" t="s">
        <v>120</v>
      </c>
      <c r="D1801" s="2" t="s">
        <v>9</v>
      </c>
      <c r="E1801" s="2" t="s">
        <v>13</v>
      </c>
      <c r="F1801" s="4">
        <v>2.1819999999999999</v>
      </c>
      <c r="G1801" s="5">
        <v>0.55000000000000004</v>
      </c>
      <c r="H1801" s="5">
        <f>F1801*G1801</f>
        <v>1.2001000000000002</v>
      </c>
      <c r="I1801" s="35"/>
    </row>
    <row r="1802" spans="1:9" ht="21" customHeight="1">
      <c r="A1802" s="34"/>
      <c r="B1802" s="2" t="s">
        <v>492</v>
      </c>
      <c r="C1802" s="3" t="s">
        <v>493</v>
      </c>
      <c r="D1802" s="2" t="s">
        <v>9</v>
      </c>
      <c r="E1802" s="2" t="s">
        <v>18</v>
      </c>
      <c r="F1802" s="4">
        <v>4.0000000000000001E-3</v>
      </c>
      <c r="G1802" s="5">
        <v>28.33</v>
      </c>
      <c r="H1802" s="5">
        <f>F1802*G1802</f>
        <v>0.11331999999999999</v>
      </c>
      <c r="I1802" s="35"/>
    </row>
    <row r="1803" spans="1:9" ht="21" customHeight="1">
      <c r="A1803" s="34"/>
      <c r="B1803" s="2" t="s">
        <v>234</v>
      </c>
      <c r="C1803" s="3" t="s">
        <v>235</v>
      </c>
      <c r="D1803" s="2" t="s">
        <v>9</v>
      </c>
      <c r="E1803" s="2" t="s">
        <v>18</v>
      </c>
      <c r="F1803" s="4">
        <v>2E-3</v>
      </c>
      <c r="G1803" s="5">
        <v>87.75</v>
      </c>
      <c r="H1803" s="5">
        <f>F1803*G1803</f>
        <v>0.17550000000000002</v>
      </c>
      <c r="I1803" s="35"/>
    </row>
    <row r="1804" spans="1:9" ht="15" customHeight="1">
      <c r="A1804" s="34"/>
      <c r="B1804" s="36"/>
      <c r="C1804" s="36"/>
      <c r="D1804" s="36"/>
      <c r="E1804" s="36"/>
      <c r="F1804" s="40" t="s">
        <v>26</v>
      </c>
      <c r="G1804" s="40"/>
      <c r="H1804" s="6">
        <f>SUM(H1800:H1803)</f>
        <v>107.74892000000001</v>
      </c>
      <c r="I1804" s="35"/>
    </row>
    <row r="1805" spans="1:9" ht="15" customHeight="1">
      <c r="A1805" s="34"/>
      <c r="B1805" s="39" t="s">
        <v>27</v>
      </c>
      <c r="C1805" s="39"/>
      <c r="D1805" s="1" t="s">
        <v>2</v>
      </c>
      <c r="E1805" s="1" t="s">
        <v>3</v>
      </c>
      <c r="F1805" s="1" t="s">
        <v>4</v>
      </c>
      <c r="G1805" s="1" t="s">
        <v>5</v>
      </c>
      <c r="H1805" s="1" t="s">
        <v>6</v>
      </c>
      <c r="I1805" s="35"/>
    </row>
    <row r="1806" spans="1:9" ht="21" customHeight="1">
      <c r="A1806" s="34"/>
      <c r="B1806" s="2" t="s">
        <v>204</v>
      </c>
      <c r="C1806" s="3" t="s">
        <v>205</v>
      </c>
      <c r="D1806" s="2" t="s">
        <v>9</v>
      </c>
      <c r="E1806" s="2" t="s">
        <v>30</v>
      </c>
      <c r="F1806" s="4">
        <v>0.95</v>
      </c>
      <c r="G1806" s="5">
        <v>22.59</v>
      </c>
      <c r="H1806" s="5">
        <f>F1806*G1806</f>
        <v>21.4605</v>
      </c>
      <c r="I1806" s="35"/>
    </row>
    <row r="1807" spans="1:9" ht="15" customHeight="1">
      <c r="A1807" s="34"/>
      <c r="B1807" s="2" t="s">
        <v>166</v>
      </c>
      <c r="C1807" s="3" t="s">
        <v>167</v>
      </c>
      <c r="D1807" s="2" t="s">
        <v>9</v>
      </c>
      <c r="E1807" s="2" t="s">
        <v>30</v>
      </c>
      <c r="F1807" s="4">
        <v>1.1559999999999999</v>
      </c>
      <c r="G1807" s="5">
        <v>28.38</v>
      </c>
      <c r="H1807" s="5">
        <f>F1807*G1807</f>
        <v>32.807279999999999</v>
      </c>
      <c r="I1807" s="35"/>
    </row>
    <row r="1808" spans="1:9" ht="18" customHeight="1">
      <c r="A1808" s="34"/>
      <c r="B1808" s="36"/>
      <c r="C1808" s="36"/>
      <c r="D1808" s="36"/>
      <c r="E1808" s="36"/>
      <c r="F1808" s="40" t="s">
        <v>37</v>
      </c>
      <c r="G1808" s="40"/>
      <c r="H1808" s="6">
        <f>SUM(H1806:H1807)</f>
        <v>54.267780000000002</v>
      </c>
      <c r="I1808" s="35"/>
    </row>
    <row r="1809" spans="1:9" ht="15" customHeight="1">
      <c r="A1809" s="34"/>
      <c r="B1809" s="36"/>
      <c r="C1809" s="36"/>
      <c r="D1809" s="36"/>
      <c r="E1809" s="36"/>
      <c r="F1809" s="41" t="s">
        <v>42</v>
      </c>
      <c r="G1809" s="41"/>
      <c r="H1809" s="7">
        <f>H1804+H1808</f>
        <v>162.01670000000001</v>
      </c>
      <c r="I1809" s="35"/>
    </row>
    <row r="1810" spans="1:9" ht="9.9499999999999993" customHeight="1">
      <c r="A1810" s="34"/>
      <c r="B1810" s="36"/>
      <c r="C1810" s="36"/>
      <c r="D1810" s="36"/>
      <c r="E1810" s="36"/>
      <c r="F1810" s="42"/>
      <c r="G1810" s="42"/>
      <c r="H1810" s="42"/>
      <c r="I1810" s="35"/>
    </row>
    <row r="1811" spans="1:9" ht="20.100000000000001" customHeight="1">
      <c r="A1811" s="34"/>
      <c r="B1811" s="43" t="s">
        <v>653</v>
      </c>
      <c r="C1811" s="43"/>
      <c r="D1811" s="43"/>
      <c r="E1811" s="43"/>
      <c r="F1811" s="43"/>
      <c r="G1811" s="43"/>
      <c r="H1811" s="43"/>
      <c r="I1811" s="35"/>
    </row>
    <row r="1812" spans="1:9" ht="15" customHeight="1">
      <c r="A1812" s="34"/>
      <c r="B1812" s="39" t="s">
        <v>1</v>
      </c>
      <c r="C1812" s="39"/>
      <c r="D1812" s="1" t="s">
        <v>2</v>
      </c>
      <c r="E1812" s="1" t="s">
        <v>3</v>
      </c>
      <c r="F1812" s="1" t="s">
        <v>4</v>
      </c>
      <c r="G1812" s="1" t="s">
        <v>5</v>
      </c>
      <c r="H1812" s="1" t="s">
        <v>6</v>
      </c>
      <c r="I1812" s="35"/>
    </row>
    <row r="1813" spans="1:9" ht="15" customHeight="1">
      <c r="A1813" s="34"/>
      <c r="B1813" s="2" t="s">
        <v>285</v>
      </c>
      <c r="C1813" s="3" t="s">
        <v>286</v>
      </c>
      <c r="D1813" s="2" t="s">
        <v>9</v>
      </c>
      <c r="E1813" s="2" t="s">
        <v>18</v>
      </c>
      <c r="F1813" s="4">
        <v>18</v>
      </c>
      <c r="G1813" s="5">
        <v>0.77</v>
      </c>
      <c r="H1813" s="5">
        <f>F1813*G1813</f>
        <v>13.86</v>
      </c>
      <c r="I1813" s="35"/>
    </row>
    <row r="1814" spans="1:9" ht="15" customHeight="1">
      <c r="A1814" s="34"/>
      <c r="B1814" s="36"/>
      <c r="C1814" s="36"/>
      <c r="D1814" s="36"/>
      <c r="E1814" s="36"/>
      <c r="F1814" s="40" t="s">
        <v>26</v>
      </c>
      <c r="G1814" s="40"/>
      <c r="H1814" s="6">
        <f>H1813</f>
        <v>13.86</v>
      </c>
      <c r="I1814" s="35"/>
    </row>
    <row r="1815" spans="1:9" ht="15" customHeight="1">
      <c r="A1815" s="34"/>
      <c r="B1815" s="39" t="s">
        <v>27</v>
      </c>
      <c r="C1815" s="39"/>
      <c r="D1815" s="1" t="s">
        <v>2</v>
      </c>
      <c r="E1815" s="1" t="s">
        <v>3</v>
      </c>
      <c r="F1815" s="1" t="s">
        <v>4</v>
      </c>
      <c r="G1815" s="1" t="s">
        <v>5</v>
      </c>
      <c r="H1815" s="1" t="s">
        <v>6</v>
      </c>
      <c r="I1815" s="35"/>
    </row>
    <row r="1816" spans="1:9" ht="15" customHeight="1">
      <c r="A1816" s="34"/>
      <c r="B1816" s="2" t="s">
        <v>33</v>
      </c>
      <c r="C1816" s="3" t="s">
        <v>126</v>
      </c>
      <c r="D1816" s="2" t="s">
        <v>9</v>
      </c>
      <c r="E1816" s="2" t="s">
        <v>30</v>
      </c>
      <c r="F1816" s="4">
        <v>1</v>
      </c>
      <c r="G1816" s="5">
        <v>28.65</v>
      </c>
      <c r="H1816" s="5">
        <f>F1816*G1816</f>
        <v>28.65</v>
      </c>
      <c r="I1816" s="35"/>
    </row>
    <row r="1817" spans="1:9" ht="15" customHeight="1">
      <c r="A1817" s="34"/>
      <c r="B1817" s="2" t="s">
        <v>35</v>
      </c>
      <c r="C1817" s="3" t="s">
        <v>78</v>
      </c>
      <c r="D1817" s="2" t="s">
        <v>9</v>
      </c>
      <c r="E1817" s="2" t="s">
        <v>30</v>
      </c>
      <c r="F1817" s="4">
        <v>2</v>
      </c>
      <c r="G1817" s="5">
        <v>21.04</v>
      </c>
      <c r="H1817" s="5">
        <f>F1817*G1817</f>
        <v>42.08</v>
      </c>
      <c r="I1817" s="35"/>
    </row>
    <row r="1818" spans="1:9" ht="18" customHeight="1">
      <c r="A1818" s="34"/>
      <c r="B1818" s="36"/>
      <c r="C1818" s="36"/>
      <c r="D1818" s="36"/>
      <c r="E1818" s="36"/>
      <c r="F1818" s="40" t="s">
        <v>37</v>
      </c>
      <c r="G1818" s="40"/>
      <c r="H1818" s="6">
        <f>SUM(H1816:H1817)</f>
        <v>70.72999999999999</v>
      </c>
      <c r="I1818" s="35"/>
    </row>
    <row r="1819" spans="1:9" ht="15" customHeight="1">
      <c r="A1819" s="34"/>
      <c r="B1819" s="39" t="s">
        <v>38</v>
      </c>
      <c r="C1819" s="39"/>
      <c r="D1819" s="1" t="s">
        <v>2</v>
      </c>
      <c r="E1819" s="1" t="s">
        <v>3</v>
      </c>
      <c r="F1819" s="1" t="s">
        <v>4</v>
      </c>
      <c r="G1819" s="1" t="s">
        <v>5</v>
      </c>
      <c r="H1819" s="1" t="s">
        <v>6</v>
      </c>
      <c r="I1819" s="35"/>
    </row>
    <row r="1820" spans="1:9" ht="38.1" customHeight="1">
      <c r="A1820" s="34"/>
      <c r="B1820" s="2" t="s">
        <v>654</v>
      </c>
      <c r="C1820" s="3" t="s">
        <v>655</v>
      </c>
      <c r="D1820" s="2" t="s">
        <v>9</v>
      </c>
      <c r="E1820" s="2" t="s">
        <v>77</v>
      </c>
      <c r="F1820" s="4">
        <v>1.2</v>
      </c>
      <c r="G1820" s="5">
        <v>7.51</v>
      </c>
      <c r="H1820" s="5">
        <f>F1820*G1820</f>
        <v>9.0119999999999987</v>
      </c>
      <c r="I1820" s="35"/>
    </row>
    <row r="1821" spans="1:9" ht="29.1" customHeight="1">
      <c r="A1821" s="34"/>
      <c r="B1821" s="2" t="s">
        <v>656</v>
      </c>
      <c r="C1821" s="3" t="s">
        <v>657</v>
      </c>
      <c r="D1821" s="2" t="s">
        <v>9</v>
      </c>
      <c r="E1821" s="2" t="s">
        <v>10</v>
      </c>
      <c r="F1821" s="4">
        <v>0.19</v>
      </c>
      <c r="G1821" s="5">
        <v>526.74</v>
      </c>
      <c r="H1821" s="5">
        <f>F1821*G1821</f>
        <v>100.0806</v>
      </c>
      <c r="I1821" s="35"/>
    </row>
    <row r="1822" spans="1:9" ht="21" customHeight="1">
      <c r="A1822" s="34"/>
      <c r="B1822" s="2" t="s">
        <v>658</v>
      </c>
      <c r="C1822" s="3" t="s">
        <v>659</v>
      </c>
      <c r="D1822" s="2" t="s">
        <v>9</v>
      </c>
      <c r="E1822" s="2" t="s">
        <v>18</v>
      </c>
      <c r="F1822" s="4">
        <v>15.2</v>
      </c>
      <c r="G1822" s="5">
        <v>10.32</v>
      </c>
      <c r="H1822" s="5">
        <f>F1822*G1822</f>
        <v>156.864</v>
      </c>
      <c r="I1822" s="35"/>
    </row>
    <row r="1823" spans="1:9" ht="38.1" customHeight="1">
      <c r="A1823" s="34"/>
      <c r="B1823" s="2" t="s">
        <v>660</v>
      </c>
      <c r="C1823" s="3" t="s">
        <v>661</v>
      </c>
      <c r="D1823" s="2" t="s">
        <v>9</v>
      </c>
      <c r="E1823" s="2" t="s">
        <v>77</v>
      </c>
      <c r="F1823" s="4">
        <v>1.2</v>
      </c>
      <c r="G1823" s="5">
        <v>40.71</v>
      </c>
      <c r="H1823" s="5">
        <f>F1823*G1823</f>
        <v>48.851999999999997</v>
      </c>
      <c r="I1823" s="35"/>
    </row>
    <row r="1824" spans="1:9" ht="38.1" customHeight="1">
      <c r="A1824" s="34"/>
      <c r="B1824" s="2" t="s">
        <v>662</v>
      </c>
      <c r="C1824" s="3" t="s">
        <v>663</v>
      </c>
      <c r="D1824" s="2" t="s">
        <v>9</v>
      </c>
      <c r="E1824" s="2" t="s">
        <v>77</v>
      </c>
      <c r="F1824" s="4">
        <v>1.9</v>
      </c>
      <c r="G1824" s="5">
        <v>97.53</v>
      </c>
      <c r="H1824" s="5">
        <f>F1824*G1824</f>
        <v>185.30699999999999</v>
      </c>
      <c r="I1824" s="35"/>
    </row>
    <row r="1825" spans="1:9" ht="15" customHeight="1">
      <c r="A1825" s="34"/>
      <c r="B1825" s="36"/>
      <c r="C1825" s="36"/>
      <c r="D1825" s="36"/>
      <c r="E1825" s="36"/>
      <c r="F1825" s="40" t="s">
        <v>41</v>
      </c>
      <c r="G1825" s="40"/>
      <c r="H1825" s="6">
        <f>SUM(H1820:H1824)</f>
        <v>500.11559999999997</v>
      </c>
      <c r="I1825" s="35"/>
    </row>
    <row r="1826" spans="1:9" ht="15" customHeight="1">
      <c r="A1826" s="34"/>
      <c r="B1826" s="36"/>
      <c r="C1826" s="36"/>
      <c r="D1826" s="36"/>
      <c r="E1826" s="36"/>
      <c r="F1826" s="41" t="s">
        <v>42</v>
      </c>
      <c r="G1826" s="41"/>
      <c r="H1826" s="7">
        <f>H1814+H1818+H1825</f>
        <v>584.7056</v>
      </c>
      <c r="I1826" s="35"/>
    </row>
    <row r="1827" spans="1:9" ht="9.9499999999999993" customHeight="1">
      <c r="A1827" s="34"/>
      <c r="B1827" s="36"/>
      <c r="C1827" s="36"/>
      <c r="D1827" s="36"/>
      <c r="E1827" s="36"/>
      <c r="F1827" s="42"/>
      <c r="G1827" s="42"/>
      <c r="H1827" s="42"/>
      <c r="I1827" s="35"/>
    </row>
    <row r="1828" spans="1:9" ht="20.100000000000001" customHeight="1">
      <c r="A1828" s="34"/>
      <c r="B1828" s="43" t="s">
        <v>664</v>
      </c>
      <c r="C1828" s="43"/>
      <c r="D1828" s="43"/>
      <c r="E1828" s="43"/>
      <c r="F1828" s="43"/>
      <c r="G1828" s="43"/>
      <c r="H1828" s="43"/>
      <c r="I1828" s="35"/>
    </row>
    <row r="1829" spans="1:9" ht="15" customHeight="1">
      <c r="A1829" s="34"/>
      <c r="B1829" s="39" t="s">
        <v>1</v>
      </c>
      <c r="C1829" s="39"/>
      <c r="D1829" s="1" t="s">
        <v>2</v>
      </c>
      <c r="E1829" s="1" t="s">
        <v>3</v>
      </c>
      <c r="F1829" s="1" t="s">
        <v>4</v>
      </c>
      <c r="G1829" s="1" t="s">
        <v>5</v>
      </c>
      <c r="H1829" s="1" t="s">
        <v>6</v>
      </c>
      <c r="I1829" s="35"/>
    </row>
    <row r="1830" spans="1:9" ht="15" customHeight="1">
      <c r="A1830" s="34"/>
      <c r="B1830" s="8" t="s">
        <v>731</v>
      </c>
      <c r="C1830" s="3" t="s">
        <v>665</v>
      </c>
      <c r="D1830" s="2" t="s">
        <v>683</v>
      </c>
      <c r="E1830" s="2" t="s">
        <v>21</v>
      </c>
      <c r="F1830" s="4">
        <v>1.1000000000000001</v>
      </c>
      <c r="G1830" s="5">
        <v>11.33</v>
      </c>
      <c r="H1830" s="5">
        <f>F1830*G1830</f>
        <v>12.463000000000001</v>
      </c>
      <c r="I1830" s="35"/>
    </row>
    <row r="1831" spans="1:9" ht="15" customHeight="1">
      <c r="A1831" s="34"/>
      <c r="B1831" s="36"/>
      <c r="C1831" s="36"/>
      <c r="D1831" s="36"/>
      <c r="E1831" s="36"/>
      <c r="F1831" s="40" t="s">
        <v>26</v>
      </c>
      <c r="G1831" s="40"/>
      <c r="H1831" s="6">
        <f>H1830</f>
        <v>12.463000000000001</v>
      </c>
      <c r="I1831" s="35"/>
    </row>
    <row r="1832" spans="1:9" ht="15" customHeight="1">
      <c r="A1832" s="34"/>
      <c r="B1832" s="39" t="s">
        <v>27</v>
      </c>
      <c r="C1832" s="39"/>
      <c r="D1832" s="1" t="s">
        <v>2</v>
      </c>
      <c r="E1832" s="1" t="s">
        <v>3</v>
      </c>
      <c r="F1832" s="1" t="s">
        <v>4</v>
      </c>
      <c r="G1832" s="1" t="s">
        <v>5</v>
      </c>
      <c r="H1832" s="1" t="s">
        <v>6</v>
      </c>
      <c r="I1832" s="35"/>
    </row>
    <row r="1833" spans="1:9" ht="15" customHeight="1">
      <c r="A1833" s="34"/>
      <c r="B1833" s="2" t="s">
        <v>35</v>
      </c>
      <c r="C1833" s="3" t="s">
        <v>78</v>
      </c>
      <c r="D1833" s="2" t="s">
        <v>9</v>
      </c>
      <c r="E1833" s="2" t="s">
        <v>30</v>
      </c>
      <c r="F1833" s="4">
        <v>0.08</v>
      </c>
      <c r="G1833" s="5">
        <v>21.04</v>
      </c>
      <c r="H1833" s="5">
        <f>F1833*G1833</f>
        <v>1.6832</v>
      </c>
      <c r="I1833" s="35"/>
    </row>
    <row r="1834" spans="1:9" ht="18" customHeight="1">
      <c r="A1834" s="34"/>
      <c r="B1834" s="36"/>
      <c r="C1834" s="36"/>
      <c r="D1834" s="36"/>
      <c r="E1834" s="36"/>
      <c r="F1834" s="40" t="s">
        <v>37</v>
      </c>
      <c r="G1834" s="40"/>
      <c r="H1834" s="6">
        <f>H1833</f>
        <v>1.6832</v>
      </c>
      <c r="I1834" s="35"/>
    </row>
    <row r="1835" spans="1:9" ht="15" customHeight="1">
      <c r="A1835" s="34"/>
      <c r="B1835" s="36"/>
      <c r="C1835" s="36"/>
      <c r="D1835" s="36"/>
      <c r="E1835" s="36"/>
      <c r="F1835" s="41" t="s">
        <v>42</v>
      </c>
      <c r="G1835" s="41"/>
      <c r="H1835" s="7">
        <f>H1831+H1834</f>
        <v>14.1462</v>
      </c>
      <c r="I1835" s="35"/>
    </row>
    <row r="1836" spans="1:9" ht="122.1" customHeight="1">
      <c r="A1836" s="34"/>
      <c r="B1836" s="38" t="s">
        <v>666</v>
      </c>
      <c r="C1836" s="38"/>
      <c r="D1836" s="38"/>
      <c r="E1836" s="38"/>
      <c r="F1836" s="38"/>
      <c r="G1836" s="38"/>
      <c r="H1836" s="38"/>
      <c r="I1836" s="35"/>
    </row>
    <row r="1837" spans="1:9" ht="24.75" customHeight="1">
      <c r="A1837" s="34"/>
      <c r="B1837" s="13"/>
      <c r="C1837" s="13"/>
      <c r="D1837" s="13"/>
      <c r="E1837" s="13"/>
      <c r="F1837" s="13"/>
      <c r="G1837" s="13"/>
      <c r="H1837" s="13"/>
      <c r="I1837" s="35"/>
    </row>
    <row r="1838" spans="1:9">
      <c r="A1838" s="34"/>
      <c r="B1838" s="37"/>
      <c r="C1838" s="37"/>
      <c r="D1838" s="37"/>
      <c r="E1838" s="37"/>
      <c r="F1838" s="37"/>
      <c r="G1838" s="37"/>
      <c r="H1838" s="37"/>
      <c r="I1838" s="35"/>
    </row>
    <row r="1839" spans="1:9">
      <c r="A1839" s="34"/>
      <c r="B1839" s="45"/>
      <c r="C1839" s="45"/>
      <c r="D1839" s="37"/>
      <c r="E1839" s="45"/>
      <c r="F1839" s="45"/>
      <c r="G1839" s="45"/>
      <c r="H1839" s="45"/>
      <c r="I1839" s="35"/>
    </row>
    <row r="1840" spans="1:9">
      <c r="A1840" s="34"/>
      <c r="B1840" s="46" t="s">
        <v>751</v>
      </c>
      <c r="C1840" s="46"/>
      <c r="D1840" s="46"/>
      <c r="E1840" s="46"/>
      <c r="F1840" s="46"/>
      <c r="G1840" s="46"/>
      <c r="H1840" s="46"/>
      <c r="I1840" s="47"/>
    </row>
    <row r="1841" spans="1:9">
      <c r="A1841" s="34"/>
      <c r="B1841" s="46" t="s">
        <v>752</v>
      </c>
      <c r="C1841" s="46"/>
      <c r="D1841" s="37"/>
      <c r="E1841" s="46"/>
      <c r="F1841" s="46"/>
      <c r="G1841" s="46"/>
      <c r="H1841" s="46"/>
      <c r="I1841" s="35"/>
    </row>
    <row r="1842" spans="1:9">
      <c r="A1842" s="34"/>
      <c r="B1842" s="46" t="s">
        <v>753</v>
      </c>
      <c r="C1842" s="46"/>
      <c r="D1842" s="37"/>
      <c r="E1842" s="46"/>
      <c r="F1842" s="46"/>
      <c r="G1842" s="46"/>
      <c r="H1842" s="46"/>
      <c r="I1842" s="35"/>
    </row>
    <row r="1843" spans="1:9">
      <c r="A1843" s="34"/>
      <c r="B1843" s="46" t="s">
        <v>754</v>
      </c>
      <c r="C1843" s="46"/>
      <c r="D1843" s="37"/>
      <c r="E1843" s="46"/>
      <c r="F1843" s="46"/>
      <c r="G1843" s="46"/>
      <c r="H1843" s="46"/>
      <c r="I1843" s="35"/>
    </row>
    <row r="1844" spans="1:9">
      <c r="A1844" s="34"/>
      <c r="B1844" s="37"/>
      <c r="C1844" s="37"/>
      <c r="D1844" s="37"/>
      <c r="E1844" s="37"/>
      <c r="F1844" s="37"/>
      <c r="G1844" s="37"/>
      <c r="H1844" s="37"/>
      <c r="I1844" s="35"/>
    </row>
    <row r="1845" spans="1:9">
      <c r="A1845" s="34"/>
      <c r="B1845" s="37"/>
      <c r="C1845" s="37"/>
      <c r="D1845" s="37"/>
      <c r="E1845" s="37"/>
      <c r="F1845" s="37"/>
      <c r="G1845" s="37"/>
      <c r="H1845" s="37"/>
      <c r="I1845" s="35"/>
    </row>
    <row r="1846" spans="1:9">
      <c r="A1846" s="34"/>
      <c r="B1846" s="37"/>
      <c r="C1846" s="37"/>
      <c r="D1846" s="37"/>
      <c r="E1846" s="37"/>
      <c r="F1846" s="37"/>
      <c r="G1846" s="37"/>
      <c r="H1846" s="37"/>
      <c r="I1846" s="35"/>
    </row>
    <row r="1847" spans="1:9" ht="15.75" thickBot="1">
      <c r="A1847" s="17"/>
      <c r="B1847" s="19"/>
      <c r="C1847" s="19"/>
      <c r="D1847" s="19"/>
      <c r="E1847" s="19"/>
      <c r="F1847" s="19"/>
      <c r="G1847" s="19"/>
      <c r="H1847" s="19"/>
      <c r="I1847" s="20"/>
    </row>
  </sheetData>
  <mergeCells count="1131">
    <mergeCell ref="B1839:C1839"/>
    <mergeCell ref="B1840:C1840"/>
    <mergeCell ref="B1841:C1841"/>
    <mergeCell ref="B1842:C1842"/>
    <mergeCell ref="B1843:C1843"/>
    <mergeCell ref="E1839:H1839"/>
    <mergeCell ref="E1841:H1841"/>
    <mergeCell ref="E1842:H1842"/>
    <mergeCell ref="E1843:H1843"/>
    <mergeCell ref="D1840:I1840"/>
    <mergeCell ref="F31:H31"/>
    <mergeCell ref="B32:H32"/>
    <mergeCell ref="B33:C33"/>
    <mergeCell ref="F35:G35"/>
    <mergeCell ref="F36:G36"/>
    <mergeCell ref="F25:H25"/>
    <mergeCell ref="B26:H26"/>
    <mergeCell ref="B27:C27"/>
    <mergeCell ref="F29:G29"/>
    <mergeCell ref="F30:G30"/>
    <mergeCell ref="F98:G98"/>
    <mergeCell ref="F99:G99"/>
    <mergeCell ref="F100:H100"/>
    <mergeCell ref="B101:H101"/>
    <mergeCell ref="B102:C102"/>
    <mergeCell ref="F89:G89"/>
    <mergeCell ref="F90:G90"/>
    <mergeCell ref="F91:H91"/>
    <mergeCell ref="B92:H92"/>
    <mergeCell ref="B93:C93"/>
    <mergeCell ref="F80:G80"/>
    <mergeCell ref="F81:G81"/>
    <mergeCell ref="B15:C15"/>
    <mergeCell ref="F20:G20"/>
    <mergeCell ref="B21:C21"/>
    <mergeCell ref="F23:G23"/>
    <mergeCell ref="F24:G24"/>
    <mergeCell ref="B1:H1"/>
    <mergeCell ref="F3:H3"/>
    <mergeCell ref="B4:H4"/>
    <mergeCell ref="B5:C5"/>
    <mergeCell ref="F14:G14"/>
    <mergeCell ref="F65:G65"/>
    <mergeCell ref="F66:G66"/>
    <mergeCell ref="F67:H67"/>
    <mergeCell ref="B68:H68"/>
    <mergeCell ref="B69:C69"/>
    <mergeCell ref="F53:H53"/>
    <mergeCell ref="B54:H54"/>
    <mergeCell ref="B55:C55"/>
    <mergeCell ref="F61:G61"/>
    <mergeCell ref="B62:C62"/>
    <mergeCell ref="F43:H43"/>
    <mergeCell ref="B44:H44"/>
    <mergeCell ref="B45:C45"/>
    <mergeCell ref="F51:G51"/>
    <mergeCell ref="F52:G52"/>
    <mergeCell ref="F37:H37"/>
    <mergeCell ref="B38:H38"/>
    <mergeCell ref="B39:C39"/>
    <mergeCell ref="F41:G41"/>
    <mergeCell ref="F42:G42"/>
    <mergeCell ref="F82:H82"/>
    <mergeCell ref="B83:H83"/>
    <mergeCell ref="B84:C84"/>
    <mergeCell ref="F71:G71"/>
    <mergeCell ref="F72:G72"/>
    <mergeCell ref="F73:H73"/>
    <mergeCell ref="B74:H74"/>
    <mergeCell ref="B75:C75"/>
    <mergeCell ref="F133:G133"/>
    <mergeCell ref="B134:C134"/>
    <mergeCell ref="F137:G137"/>
    <mergeCell ref="F138:G138"/>
    <mergeCell ref="F139:H139"/>
    <mergeCell ref="F125:G125"/>
    <mergeCell ref="F126:G126"/>
    <mergeCell ref="F127:H127"/>
    <mergeCell ref="B128:H128"/>
    <mergeCell ref="B129:C129"/>
    <mergeCell ref="F116:G116"/>
    <mergeCell ref="F117:G117"/>
    <mergeCell ref="F118:H118"/>
    <mergeCell ref="B119:H119"/>
    <mergeCell ref="B120:C120"/>
    <mergeCell ref="F107:G107"/>
    <mergeCell ref="F108:G108"/>
    <mergeCell ref="F109:H109"/>
    <mergeCell ref="B110:H110"/>
    <mergeCell ref="B111:C111"/>
    <mergeCell ref="B163:C163"/>
    <mergeCell ref="F168:G168"/>
    <mergeCell ref="B169:C169"/>
    <mergeCell ref="F172:G172"/>
    <mergeCell ref="F173:G173"/>
    <mergeCell ref="B156:C156"/>
    <mergeCell ref="F159:G159"/>
    <mergeCell ref="F160:G160"/>
    <mergeCell ref="F161:H161"/>
    <mergeCell ref="B162:H162"/>
    <mergeCell ref="F148:G148"/>
    <mergeCell ref="F149:H149"/>
    <mergeCell ref="B150:H150"/>
    <mergeCell ref="B151:C151"/>
    <mergeCell ref="F155:G155"/>
    <mergeCell ref="B140:H140"/>
    <mergeCell ref="B141:C141"/>
    <mergeCell ref="F143:G143"/>
    <mergeCell ref="B144:C144"/>
    <mergeCell ref="F147:G147"/>
    <mergeCell ref="B201:H201"/>
    <mergeCell ref="B202:C202"/>
    <mergeCell ref="F207:G207"/>
    <mergeCell ref="B208:C208"/>
    <mergeCell ref="F211:G211"/>
    <mergeCell ref="F194:G194"/>
    <mergeCell ref="B195:C195"/>
    <mergeCell ref="F198:G198"/>
    <mergeCell ref="F199:G199"/>
    <mergeCell ref="F200:H200"/>
    <mergeCell ref="F185:G185"/>
    <mergeCell ref="F186:G186"/>
    <mergeCell ref="F187:H187"/>
    <mergeCell ref="B188:H188"/>
    <mergeCell ref="B189:C189"/>
    <mergeCell ref="F174:H174"/>
    <mergeCell ref="B175:H175"/>
    <mergeCell ref="B176:C176"/>
    <mergeCell ref="F181:G181"/>
    <mergeCell ref="B182:C182"/>
    <mergeCell ref="F239:H239"/>
    <mergeCell ref="B240:H240"/>
    <mergeCell ref="B241:C241"/>
    <mergeCell ref="F245:G245"/>
    <mergeCell ref="B246:C246"/>
    <mergeCell ref="B228:C228"/>
    <mergeCell ref="F233:G233"/>
    <mergeCell ref="B234:C234"/>
    <mergeCell ref="F237:G237"/>
    <mergeCell ref="F238:G238"/>
    <mergeCell ref="B221:C221"/>
    <mergeCell ref="F224:G224"/>
    <mergeCell ref="F225:G225"/>
    <mergeCell ref="F226:H226"/>
    <mergeCell ref="B227:H227"/>
    <mergeCell ref="F212:G212"/>
    <mergeCell ref="F213:H213"/>
    <mergeCell ref="B214:H214"/>
    <mergeCell ref="B215:C215"/>
    <mergeCell ref="F220:G220"/>
    <mergeCell ref="F274:G274"/>
    <mergeCell ref="F275:H275"/>
    <mergeCell ref="B276:H276"/>
    <mergeCell ref="B277:C277"/>
    <mergeCell ref="F281:G281"/>
    <mergeCell ref="B264:H264"/>
    <mergeCell ref="B265:C265"/>
    <mergeCell ref="F269:G269"/>
    <mergeCell ref="B270:C270"/>
    <mergeCell ref="F273:G273"/>
    <mergeCell ref="F257:G257"/>
    <mergeCell ref="B258:C258"/>
    <mergeCell ref="F261:G261"/>
    <mergeCell ref="F262:G262"/>
    <mergeCell ref="F263:H263"/>
    <mergeCell ref="F249:G249"/>
    <mergeCell ref="F250:G250"/>
    <mergeCell ref="F251:H251"/>
    <mergeCell ref="B252:H252"/>
    <mergeCell ref="B253:C253"/>
    <mergeCell ref="F309:G309"/>
    <mergeCell ref="F310:G310"/>
    <mergeCell ref="F311:H311"/>
    <mergeCell ref="B312:H312"/>
    <mergeCell ref="B313:C313"/>
    <mergeCell ref="F299:H299"/>
    <mergeCell ref="B300:H300"/>
    <mergeCell ref="B301:C301"/>
    <mergeCell ref="F305:G305"/>
    <mergeCell ref="B306:C306"/>
    <mergeCell ref="B289:C289"/>
    <mergeCell ref="F293:G293"/>
    <mergeCell ref="B294:C294"/>
    <mergeCell ref="F297:G297"/>
    <mergeCell ref="F298:G298"/>
    <mergeCell ref="B282:C282"/>
    <mergeCell ref="F285:G285"/>
    <mergeCell ref="F286:G286"/>
    <mergeCell ref="F287:H287"/>
    <mergeCell ref="B288:H288"/>
    <mergeCell ref="B342:C342"/>
    <mergeCell ref="F345:G345"/>
    <mergeCell ref="F346:G346"/>
    <mergeCell ref="F347:H347"/>
    <mergeCell ref="B348:H348"/>
    <mergeCell ref="F334:G334"/>
    <mergeCell ref="F335:H335"/>
    <mergeCell ref="B336:H336"/>
    <mergeCell ref="B337:C337"/>
    <mergeCell ref="F341:G341"/>
    <mergeCell ref="B324:H324"/>
    <mergeCell ref="B325:C325"/>
    <mergeCell ref="F329:G329"/>
    <mergeCell ref="B330:C330"/>
    <mergeCell ref="F333:G333"/>
    <mergeCell ref="F317:G317"/>
    <mergeCell ref="B318:C318"/>
    <mergeCell ref="F321:G321"/>
    <mergeCell ref="F322:G322"/>
    <mergeCell ref="F323:H323"/>
    <mergeCell ref="F377:G377"/>
    <mergeCell ref="B378:C378"/>
    <mergeCell ref="F381:G381"/>
    <mergeCell ref="F382:G382"/>
    <mergeCell ref="F383:H383"/>
    <mergeCell ref="F369:G369"/>
    <mergeCell ref="F370:G370"/>
    <mergeCell ref="F371:H371"/>
    <mergeCell ref="B372:H372"/>
    <mergeCell ref="B373:C373"/>
    <mergeCell ref="F359:H359"/>
    <mergeCell ref="B360:H360"/>
    <mergeCell ref="B361:C361"/>
    <mergeCell ref="F365:G365"/>
    <mergeCell ref="B366:C366"/>
    <mergeCell ref="B349:C349"/>
    <mergeCell ref="F353:G353"/>
    <mergeCell ref="B354:C354"/>
    <mergeCell ref="F357:G357"/>
    <mergeCell ref="F358:G358"/>
    <mergeCell ref="B409:C409"/>
    <mergeCell ref="F413:G413"/>
    <mergeCell ref="B414:C414"/>
    <mergeCell ref="F417:G417"/>
    <mergeCell ref="F418:G418"/>
    <mergeCell ref="B402:C402"/>
    <mergeCell ref="F405:G405"/>
    <mergeCell ref="F406:G406"/>
    <mergeCell ref="F407:H407"/>
    <mergeCell ref="B408:H408"/>
    <mergeCell ref="F394:G394"/>
    <mergeCell ref="F395:H395"/>
    <mergeCell ref="B396:H396"/>
    <mergeCell ref="B397:C397"/>
    <mergeCell ref="F401:G401"/>
    <mergeCell ref="B384:H384"/>
    <mergeCell ref="B385:C385"/>
    <mergeCell ref="F389:G389"/>
    <mergeCell ref="B390:C390"/>
    <mergeCell ref="F393:G393"/>
    <mergeCell ref="B443:H443"/>
    <mergeCell ref="B444:C444"/>
    <mergeCell ref="F446:G446"/>
    <mergeCell ref="F447:G447"/>
    <mergeCell ref="F448:H448"/>
    <mergeCell ref="F436:G436"/>
    <mergeCell ref="B437:C437"/>
    <mergeCell ref="F440:G440"/>
    <mergeCell ref="F441:G441"/>
    <mergeCell ref="F442:H442"/>
    <mergeCell ref="F429:G429"/>
    <mergeCell ref="F430:G430"/>
    <mergeCell ref="F431:H431"/>
    <mergeCell ref="B432:H432"/>
    <mergeCell ref="B433:C433"/>
    <mergeCell ref="F419:H419"/>
    <mergeCell ref="B420:H420"/>
    <mergeCell ref="B421:C421"/>
    <mergeCell ref="F425:G425"/>
    <mergeCell ref="B426:C426"/>
    <mergeCell ref="F475:G475"/>
    <mergeCell ref="F476:G476"/>
    <mergeCell ref="F477:H477"/>
    <mergeCell ref="B478:H478"/>
    <mergeCell ref="B479:C479"/>
    <mergeCell ref="B465:C465"/>
    <mergeCell ref="F467:G467"/>
    <mergeCell ref="B468:C468"/>
    <mergeCell ref="F471:G471"/>
    <mergeCell ref="B472:C472"/>
    <mergeCell ref="B455:H455"/>
    <mergeCell ref="B456:C456"/>
    <mergeCell ref="F458:G458"/>
    <mergeCell ref="B459:C459"/>
    <mergeCell ref="F464:G464"/>
    <mergeCell ref="B449:H449"/>
    <mergeCell ref="B450:C450"/>
    <mergeCell ref="F452:G452"/>
    <mergeCell ref="F453:G453"/>
    <mergeCell ref="F454:H454"/>
    <mergeCell ref="F509:G509"/>
    <mergeCell ref="B510:C510"/>
    <mergeCell ref="F512:G512"/>
    <mergeCell ref="B513:C513"/>
    <mergeCell ref="F516:G516"/>
    <mergeCell ref="F500:H500"/>
    <mergeCell ref="B501:H501"/>
    <mergeCell ref="B502:C502"/>
    <mergeCell ref="F504:G504"/>
    <mergeCell ref="B505:C505"/>
    <mergeCell ref="B491:C491"/>
    <mergeCell ref="F494:G494"/>
    <mergeCell ref="B495:C495"/>
    <mergeCell ref="F498:G498"/>
    <mergeCell ref="F499:G499"/>
    <mergeCell ref="F481:G481"/>
    <mergeCell ref="B482:C482"/>
    <mergeCell ref="F487:G487"/>
    <mergeCell ref="B488:C488"/>
    <mergeCell ref="F490:G490"/>
    <mergeCell ref="F540:G540"/>
    <mergeCell ref="F541:G541"/>
    <mergeCell ref="F542:H542"/>
    <mergeCell ref="B543:H543"/>
    <mergeCell ref="B544:C544"/>
    <mergeCell ref="F532:H532"/>
    <mergeCell ref="B533:H533"/>
    <mergeCell ref="B534:C534"/>
    <mergeCell ref="F536:G536"/>
    <mergeCell ref="B537:C537"/>
    <mergeCell ref="B524:C524"/>
    <mergeCell ref="F527:G527"/>
    <mergeCell ref="B528:C528"/>
    <mergeCell ref="F530:G530"/>
    <mergeCell ref="F531:G531"/>
    <mergeCell ref="B517:C517"/>
    <mergeCell ref="F520:G520"/>
    <mergeCell ref="F521:G521"/>
    <mergeCell ref="F522:H522"/>
    <mergeCell ref="B523:H523"/>
    <mergeCell ref="B568:C568"/>
    <mergeCell ref="F571:G571"/>
    <mergeCell ref="F572:G572"/>
    <mergeCell ref="F573:H573"/>
    <mergeCell ref="B574:H574"/>
    <mergeCell ref="F561:G561"/>
    <mergeCell ref="F562:H562"/>
    <mergeCell ref="B563:H563"/>
    <mergeCell ref="B564:C564"/>
    <mergeCell ref="F567:G567"/>
    <mergeCell ref="B553:H553"/>
    <mergeCell ref="B554:C554"/>
    <mergeCell ref="F556:G556"/>
    <mergeCell ref="B557:C557"/>
    <mergeCell ref="F560:G560"/>
    <mergeCell ref="F546:G546"/>
    <mergeCell ref="B547:C547"/>
    <mergeCell ref="F550:G550"/>
    <mergeCell ref="F551:G551"/>
    <mergeCell ref="F552:H552"/>
    <mergeCell ref="F605:G605"/>
    <mergeCell ref="F606:H606"/>
    <mergeCell ref="B607:H607"/>
    <mergeCell ref="B608:C608"/>
    <mergeCell ref="F611:G611"/>
    <mergeCell ref="F593:G593"/>
    <mergeCell ref="B594:C594"/>
    <mergeCell ref="F600:G600"/>
    <mergeCell ref="B601:C601"/>
    <mergeCell ref="F604:G604"/>
    <mergeCell ref="F586:G586"/>
    <mergeCell ref="F587:G587"/>
    <mergeCell ref="F588:H588"/>
    <mergeCell ref="B589:H589"/>
    <mergeCell ref="B590:C590"/>
    <mergeCell ref="B575:C575"/>
    <mergeCell ref="F578:G578"/>
    <mergeCell ref="B579:C579"/>
    <mergeCell ref="F582:G582"/>
    <mergeCell ref="B583:C583"/>
    <mergeCell ref="B643:H643"/>
    <mergeCell ref="B644:C644"/>
    <mergeCell ref="F647:G647"/>
    <mergeCell ref="B648:C648"/>
    <mergeCell ref="F650:G650"/>
    <mergeCell ref="F636:G636"/>
    <mergeCell ref="B637:C637"/>
    <mergeCell ref="F640:G640"/>
    <mergeCell ref="F641:G641"/>
    <mergeCell ref="F642:H642"/>
    <mergeCell ref="F624:H624"/>
    <mergeCell ref="B625:H625"/>
    <mergeCell ref="B626:C626"/>
    <mergeCell ref="F629:G629"/>
    <mergeCell ref="B630:C630"/>
    <mergeCell ref="B612:C612"/>
    <mergeCell ref="F618:G618"/>
    <mergeCell ref="B619:C619"/>
    <mergeCell ref="F622:G622"/>
    <mergeCell ref="F623:G623"/>
    <mergeCell ref="F673:G673"/>
    <mergeCell ref="B674:C674"/>
    <mergeCell ref="F677:G677"/>
    <mergeCell ref="F678:G678"/>
    <mergeCell ref="F679:H679"/>
    <mergeCell ref="F667:G667"/>
    <mergeCell ref="F668:G668"/>
    <mergeCell ref="F669:H669"/>
    <mergeCell ref="B670:H670"/>
    <mergeCell ref="B671:C671"/>
    <mergeCell ref="F659:H659"/>
    <mergeCell ref="B660:H660"/>
    <mergeCell ref="B661:C661"/>
    <mergeCell ref="F663:G663"/>
    <mergeCell ref="B664:C664"/>
    <mergeCell ref="B651:C651"/>
    <mergeCell ref="F654:G654"/>
    <mergeCell ref="B655:C655"/>
    <mergeCell ref="F657:G657"/>
    <mergeCell ref="F658:G658"/>
    <mergeCell ref="B701:C701"/>
    <mergeCell ref="F705:G705"/>
    <mergeCell ref="B706:C706"/>
    <mergeCell ref="F709:G709"/>
    <mergeCell ref="F710:G710"/>
    <mergeCell ref="B694:C694"/>
    <mergeCell ref="F697:G697"/>
    <mergeCell ref="F698:G698"/>
    <mergeCell ref="F699:H699"/>
    <mergeCell ref="B700:H700"/>
    <mergeCell ref="F688:G688"/>
    <mergeCell ref="F689:H689"/>
    <mergeCell ref="B690:H690"/>
    <mergeCell ref="B691:C691"/>
    <mergeCell ref="F693:G693"/>
    <mergeCell ref="B680:H680"/>
    <mergeCell ref="B681:C681"/>
    <mergeCell ref="F683:G683"/>
    <mergeCell ref="B684:C684"/>
    <mergeCell ref="F687:G687"/>
    <mergeCell ref="B736:H736"/>
    <mergeCell ref="B737:C737"/>
    <mergeCell ref="F741:G741"/>
    <mergeCell ref="B742:C742"/>
    <mergeCell ref="F745:G745"/>
    <mergeCell ref="F729:G729"/>
    <mergeCell ref="B730:C730"/>
    <mergeCell ref="F733:G733"/>
    <mergeCell ref="F734:G734"/>
    <mergeCell ref="F735:H735"/>
    <mergeCell ref="F721:G721"/>
    <mergeCell ref="F722:G722"/>
    <mergeCell ref="F723:H723"/>
    <mergeCell ref="B724:H724"/>
    <mergeCell ref="B725:C725"/>
    <mergeCell ref="F711:H711"/>
    <mergeCell ref="B712:H712"/>
    <mergeCell ref="B713:C713"/>
    <mergeCell ref="F717:G717"/>
    <mergeCell ref="B718:C718"/>
    <mergeCell ref="F768:H768"/>
    <mergeCell ref="B769:H769"/>
    <mergeCell ref="B770:C770"/>
    <mergeCell ref="F773:G773"/>
    <mergeCell ref="B774:C774"/>
    <mergeCell ref="B760:C760"/>
    <mergeCell ref="F762:G762"/>
    <mergeCell ref="B763:C763"/>
    <mergeCell ref="F766:G766"/>
    <mergeCell ref="F767:G767"/>
    <mergeCell ref="B753:C753"/>
    <mergeCell ref="F756:G756"/>
    <mergeCell ref="F757:G757"/>
    <mergeCell ref="F758:H758"/>
    <mergeCell ref="B759:H759"/>
    <mergeCell ref="F746:G746"/>
    <mergeCell ref="F747:H747"/>
    <mergeCell ref="B748:H748"/>
    <mergeCell ref="B749:C749"/>
    <mergeCell ref="F752:G752"/>
    <mergeCell ref="B799:C799"/>
    <mergeCell ref="F801:G801"/>
    <mergeCell ref="F802:G802"/>
    <mergeCell ref="F803:H803"/>
    <mergeCell ref="B804:H804"/>
    <mergeCell ref="F792:G792"/>
    <mergeCell ref="F793:H793"/>
    <mergeCell ref="B794:H794"/>
    <mergeCell ref="B795:C795"/>
    <mergeCell ref="F798:G798"/>
    <mergeCell ref="B783:H783"/>
    <mergeCell ref="B784:C784"/>
    <mergeCell ref="F787:G787"/>
    <mergeCell ref="B788:C788"/>
    <mergeCell ref="F791:G791"/>
    <mergeCell ref="F777:G777"/>
    <mergeCell ref="B778:C778"/>
    <mergeCell ref="F780:G780"/>
    <mergeCell ref="F781:G781"/>
    <mergeCell ref="F782:H782"/>
    <mergeCell ref="F832:G832"/>
    <mergeCell ref="B833:C833"/>
    <mergeCell ref="F836:G836"/>
    <mergeCell ref="F837:G837"/>
    <mergeCell ref="F838:H838"/>
    <mergeCell ref="F824:G824"/>
    <mergeCell ref="F825:G825"/>
    <mergeCell ref="F826:H826"/>
    <mergeCell ref="B827:H827"/>
    <mergeCell ref="B828:C828"/>
    <mergeCell ref="F814:H814"/>
    <mergeCell ref="B815:H815"/>
    <mergeCell ref="B816:C816"/>
    <mergeCell ref="F820:G820"/>
    <mergeCell ref="B821:C821"/>
    <mergeCell ref="B805:C805"/>
    <mergeCell ref="F808:G808"/>
    <mergeCell ref="B809:C809"/>
    <mergeCell ref="F812:G812"/>
    <mergeCell ref="F813:G813"/>
    <mergeCell ref="B862:C862"/>
    <mergeCell ref="F866:G866"/>
    <mergeCell ref="B867:C867"/>
    <mergeCell ref="F870:G870"/>
    <mergeCell ref="F871:G871"/>
    <mergeCell ref="B855:C855"/>
    <mergeCell ref="F858:G858"/>
    <mergeCell ref="F859:G859"/>
    <mergeCell ref="F860:H860"/>
    <mergeCell ref="B861:H861"/>
    <mergeCell ref="F848:G848"/>
    <mergeCell ref="F849:H849"/>
    <mergeCell ref="B850:H850"/>
    <mergeCell ref="B851:C851"/>
    <mergeCell ref="F854:G854"/>
    <mergeCell ref="B839:H839"/>
    <mergeCell ref="B840:C840"/>
    <mergeCell ref="F843:G843"/>
    <mergeCell ref="B844:C844"/>
    <mergeCell ref="F847:G847"/>
    <mergeCell ref="F893:G893"/>
    <mergeCell ref="F894:H894"/>
    <mergeCell ref="B895:H895"/>
    <mergeCell ref="B896:C896"/>
    <mergeCell ref="F899:G899"/>
    <mergeCell ref="B885:H885"/>
    <mergeCell ref="B886:C886"/>
    <mergeCell ref="F888:G888"/>
    <mergeCell ref="B889:C889"/>
    <mergeCell ref="F892:G892"/>
    <mergeCell ref="F879:G879"/>
    <mergeCell ref="B880:C880"/>
    <mergeCell ref="F882:G882"/>
    <mergeCell ref="F883:G883"/>
    <mergeCell ref="F884:H884"/>
    <mergeCell ref="F872:H872"/>
    <mergeCell ref="B873:H873"/>
    <mergeCell ref="B874:C874"/>
    <mergeCell ref="F876:G876"/>
    <mergeCell ref="B877:C877"/>
    <mergeCell ref="F928:G928"/>
    <mergeCell ref="F929:G929"/>
    <mergeCell ref="F930:H930"/>
    <mergeCell ref="B931:H931"/>
    <mergeCell ref="B932:C932"/>
    <mergeCell ref="F917:H917"/>
    <mergeCell ref="B918:H918"/>
    <mergeCell ref="B919:C919"/>
    <mergeCell ref="F924:G924"/>
    <mergeCell ref="B925:C925"/>
    <mergeCell ref="B906:C906"/>
    <mergeCell ref="F911:G911"/>
    <mergeCell ref="B912:C912"/>
    <mergeCell ref="F915:G915"/>
    <mergeCell ref="F916:G916"/>
    <mergeCell ref="B900:C900"/>
    <mergeCell ref="F902:G902"/>
    <mergeCell ref="F903:G903"/>
    <mergeCell ref="F904:H904"/>
    <mergeCell ref="B905:H905"/>
    <mergeCell ref="B964:C964"/>
    <mergeCell ref="F967:G967"/>
    <mergeCell ref="F968:G968"/>
    <mergeCell ref="F969:H969"/>
    <mergeCell ref="B970:H970"/>
    <mergeCell ref="F955:G955"/>
    <mergeCell ref="F956:H956"/>
    <mergeCell ref="B957:H957"/>
    <mergeCell ref="B958:C958"/>
    <mergeCell ref="F963:G963"/>
    <mergeCell ref="B944:H944"/>
    <mergeCell ref="B945:C945"/>
    <mergeCell ref="F950:G950"/>
    <mergeCell ref="B951:C951"/>
    <mergeCell ref="F954:G954"/>
    <mergeCell ref="F937:G937"/>
    <mergeCell ref="B938:C938"/>
    <mergeCell ref="F941:G941"/>
    <mergeCell ref="F942:G942"/>
    <mergeCell ref="F943:H943"/>
    <mergeCell ref="F999:G999"/>
    <mergeCell ref="B1000:C1000"/>
    <mergeCell ref="F1004:G1004"/>
    <mergeCell ref="F1005:G1005"/>
    <mergeCell ref="F1006:H1006"/>
    <mergeCell ref="F993:G993"/>
    <mergeCell ref="F994:G994"/>
    <mergeCell ref="F995:H995"/>
    <mergeCell ref="B996:H996"/>
    <mergeCell ref="B997:C997"/>
    <mergeCell ref="F982:H982"/>
    <mergeCell ref="B983:H983"/>
    <mergeCell ref="B984:C984"/>
    <mergeCell ref="F989:G989"/>
    <mergeCell ref="B990:C990"/>
    <mergeCell ref="B971:C971"/>
    <mergeCell ref="F976:G976"/>
    <mergeCell ref="B977:C977"/>
    <mergeCell ref="F980:G980"/>
    <mergeCell ref="F981:G981"/>
    <mergeCell ref="B1032:C1032"/>
    <mergeCell ref="F1036:G1036"/>
    <mergeCell ref="B1037:C1037"/>
    <mergeCell ref="F1040:G1040"/>
    <mergeCell ref="F1041:G1041"/>
    <mergeCell ref="B1025:C1025"/>
    <mergeCell ref="F1028:G1028"/>
    <mergeCell ref="F1029:G1029"/>
    <mergeCell ref="F1030:H1030"/>
    <mergeCell ref="B1031:H1031"/>
    <mergeCell ref="F1017:G1017"/>
    <mergeCell ref="F1018:H1018"/>
    <mergeCell ref="B1019:H1019"/>
    <mergeCell ref="B1020:C1020"/>
    <mergeCell ref="F1024:G1024"/>
    <mergeCell ref="B1007:H1007"/>
    <mergeCell ref="B1008:C1008"/>
    <mergeCell ref="F1012:G1012"/>
    <mergeCell ref="B1013:C1013"/>
    <mergeCell ref="F1016:G1016"/>
    <mergeCell ref="B1069:H1069"/>
    <mergeCell ref="B1070:C1070"/>
    <mergeCell ref="F1074:G1074"/>
    <mergeCell ref="B1075:C1075"/>
    <mergeCell ref="F1078:G1078"/>
    <mergeCell ref="F1062:G1062"/>
    <mergeCell ref="B1063:C1063"/>
    <mergeCell ref="F1066:G1066"/>
    <mergeCell ref="F1067:G1067"/>
    <mergeCell ref="F1068:H1068"/>
    <mergeCell ref="F1053:G1053"/>
    <mergeCell ref="F1054:G1054"/>
    <mergeCell ref="F1055:H1055"/>
    <mergeCell ref="B1056:H1056"/>
    <mergeCell ref="B1057:C1057"/>
    <mergeCell ref="F1042:H1042"/>
    <mergeCell ref="B1043:H1043"/>
    <mergeCell ref="B1044:C1044"/>
    <mergeCell ref="F1049:G1049"/>
    <mergeCell ref="B1050:C1050"/>
    <mergeCell ref="F1105:H1105"/>
    <mergeCell ref="B1106:H1106"/>
    <mergeCell ref="B1107:C1107"/>
    <mergeCell ref="F1112:G1112"/>
    <mergeCell ref="B1113:C1113"/>
    <mergeCell ref="B1094:C1094"/>
    <mergeCell ref="F1099:G1099"/>
    <mergeCell ref="B1100:C1100"/>
    <mergeCell ref="F1103:G1103"/>
    <mergeCell ref="F1104:G1104"/>
    <mergeCell ref="B1087:C1087"/>
    <mergeCell ref="F1090:G1090"/>
    <mergeCell ref="F1091:G1091"/>
    <mergeCell ref="F1092:H1092"/>
    <mergeCell ref="B1093:H1093"/>
    <mergeCell ref="F1079:G1079"/>
    <mergeCell ref="F1080:H1080"/>
    <mergeCell ref="B1081:H1081"/>
    <mergeCell ref="B1082:C1082"/>
    <mergeCell ref="F1086:G1086"/>
    <mergeCell ref="B1139:C1139"/>
    <mergeCell ref="F1142:G1142"/>
    <mergeCell ref="F1143:G1143"/>
    <mergeCell ref="F1144:H1144"/>
    <mergeCell ref="B1145:H1145"/>
    <mergeCell ref="F1132:G1132"/>
    <mergeCell ref="F1133:H1133"/>
    <mergeCell ref="B1134:H1134"/>
    <mergeCell ref="B1135:C1135"/>
    <mergeCell ref="F1138:G1138"/>
    <mergeCell ref="B1122:H1122"/>
    <mergeCell ref="B1123:C1123"/>
    <mergeCell ref="F1127:G1127"/>
    <mergeCell ref="B1128:C1128"/>
    <mergeCell ref="F1131:G1131"/>
    <mergeCell ref="F1116:G1116"/>
    <mergeCell ref="B1117:C1117"/>
    <mergeCell ref="F1119:G1119"/>
    <mergeCell ref="F1120:G1120"/>
    <mergeCell ref="F1121:H1121"/>
    <mergeCell ref="B1168:H1168"/>
    <mergeCell ref="B1169:C1169"/>
    <mergeCell ref="F1172:G1172"/>
    <mergeCell ref="B1173:C1173"/>
    <mergeCell ref="F1176:G1176"/>
    <mergeCell ref="F1162:G1162"/>
    <mergeCell ref="B1163:C1163"/>
    <mergeCell ref="F1165:G1165"/>
    <mergeCell ref="F1166:G1166"/>
    <mergeCell ref="F1167:H1167"/>
    <mergeCell ref="F1155:H1155"/>
    <mergeCell ref="B1156:H1156"/>
    <mergeCell ref="B1157:C1157"/>
    <mergeCell ref="F1159:G1159"/>
    <mergeCell ref="B1160:C1160"/>
    <mergeCell ref="B1146:C1146"/>
    <mergeCell ref="F1149:G1149"/>
    <mergeCell ref="B1150:C1150"/>
    <mergeCell ref="F1153:G1153"/>
    <mergeCell ref="F1154:G1154"/>
    <mergeCell ref="F1199:G1199"/>
    <mergeCell ref="F1200:G1200"/>
    <mergeCell ref="F1201:H1201"/>
    <mergeCell ref="B1202:H1202"/>
    <mergeCell ref="B1203:C1203"/>
    <mergeCell ref="F1190:H1190"/>
    <mergeCell ref="B1191:H1191"/>
    <mergeCell ref="B1192:C1192"/>
    <mergeCell ref="F1195:G1195"/>
    <mergeCell ref="B1196:C1196"/>
    <mergeCell ref="B1183:C1183"/>
    <mergeCell ref="F1185:G1185"/>
    <mergeCell ref="B1186:C1186"/>
    <mergeCell ref="F1188:G1188"/>
    <mergeCell ref="F1189:G1189"/>
    <mergeCell ref="F1177:G1177"/>
    <mergeCell ref="F1178:H1178"/>
    <mergeCell ref="B1179:H1179"/>
    <mergeCell ref="B1180:C1180"/>
    <mergeCell ref="F1182:G1182"/>
    <mergeCell ref="F1227:G1227"/>
    <mergeCell ref="F1228:H1228"/>
    <mergeCell ref="B1229:H1229"/>
    <mergeCell ref="B1230:C1230"/>
    <mergeCell ref="F1233:G1233"/>
    <mergeCell ref="F1221:G1221"/>
    <mergeCell ref="F1222:H1222"/>
    <mergeCell ref="B1223:H1223"/>
    <mergeCell ref="B1224:C1224"/>
    <mergeCell ref="F1226:G1226"/>
    <mergeCell ref="B1213:H1213"/>
    <mergeCell ref="B1214:C1214"/>
    <mergeCell ref="F1216:G1216"/>
    <mergeCell ref="B1217:C1217"/>
    <mergeCell ref="F1220:G1220"/>
    <mergeCell ref="F1206:G1206"/>
    <mergeCell ref="B1207:C1207"/>
    <mergeCell ref="F1210:G1210"/>
    <mergeCell ref="F1211:G1211"/>
    <mergeCell ref="F1212:H1212"/>
    <mergeCell ref="F1255:G1255"/>
    <mergeCell ref="B1256:C1256"/>
    <mergeCell ref="F1259:G1259"/>
    <mergeCell ref="F1260:G1260"/>
    <mergeCell ref="F1261:H1261"/>
    <mergeCell ref="F1249:G1249"/>
    <mergeCell ref="F1250:G1250"/>
    <mergeCell ref="F1251:H1251"/>
    <mergeCell ref="B1252:H1252"/>
    <mergeCell ref="B1253:C1253"/>
    <mergeCell ref="F1241:H1241"/>
    <mergeCell ref="B1242:H1242"/>
    <mergeCell ref="B1243:C1243"/>
    <mergeCell ref="F1246:G1246"/>
    <mergeCell ref="B1247:C1247"/>
    <mergeCell ref="B1234:C1234"/>
    <mergeCell ref="F1236:G1236"/>
    <mergeCell ref="B1237:C1237"/>
    <mergeCell ref="F1239:G1239"/>
    <mergeCell ref="F1240:G1240"/>
    <mergeCell ref="F1287:H1287"/>
    <mergeCell ref="B1288:H1288"/>
    <mergeCell ref="B1289:C1289"/>
    <mergeCell ref="F1292:G1292"/>
    <mergeCell ref="B1293:C1293"/>
    <mergeCell ref="B1279:C1279"/>
    <mergeCell ref="F1281:G1281"/>
    <mergeCell ref="B1282:C1282"/>
    <mergeCell ref="F1285:G1285"/>
    <mergeCell ref="F1286:G1286"/>
    <mergeCell ref="B1273:C1273"/>
    <mergeCell ref="F1275:G1275"/>
    <mergeCell ref="F1276:G1276"/>
    <mergeCell ref="F1277:H1277"/>
    <mergeCell ref="B1278:H1278"/>
    <mergeCell ref="B1262:H1262"/>
    <mergeCell ref="B1263:C1263"/>
    <mergeCell ref="F1268:G1268"/>
    <mergeCell ref="B1269:C1269"/>
    <mergeCell ref="F1272:G1272"/>
    <mergeCell ref="F1320:G1320"/>
    <mergeCell ref="F1321:H1321"/>
    <mergeCell ref="B1322:H1322"/>
    <mergeCell ref="B1323:C1323"/>
    <mergeCell ref="F1325:G1325"/>
    <mergeCell ref="B1310:H1310"/>
    <mergeCell ref="B1311:C1311"/>
    <mergeCell ref="F1315:G1315"/>
    <mergeCell ref="B1316:C1316"/>
    <mergeCell ref="F1319:G1319"/>
    <mergeCell ref="F1303:G1303"/>
    <mergeCell ref="B1304:C1304"/>
    <mergeCell ref="F1307:G1307"/>
    <mergeCell ref="F1308:G1308"/>
    <mergeCell ref="F1309:H1309"/>
    <mergeCell ref="F1296:G1296"/>
    <mergeCell ref="F1297:G1297"/>
    <mergeCell ref="F1298:H1298"/>
    <mergeCell ref="B1299:H1299"/>
    <mergeCell ref="B1300:C1300"/>
    <mergeCell ref="F1351:G1351"/>
    <mergeCell ref="F1352:G1352"/>
    <mergeCell ref="F1353:H1353"/>
    <mergeCell ref="B1354:H1354"/>
    <mergeCell ref="B1355:C1355"/>
    <mergeCell ref="F1341:H1341"/>
    <mergeCell ref="B1342:H1342"/>
    <mergeCell ref="B1343:C1343"/>
    <mergeCell ref="F1346:G1346"/>
    <mergeCell ref="B1347:C1347"/>
    <mergeCell ref="B1332:C1332"/>
    <mergeCell ref="F1335:G1335"/>
    <mergeCell ref="B1336:C1336"/>
    <mergeCell ref="F1339:G1339"/>
    <mergeCell ref="F1340:G1340"/>
    <mergeCell ref="B1326:C1326"/>
    <mergeCell ref="F1328:G1328"/>
    <mergeCell ref="F1329:G1329"/>
    <mergeCell ref="F1330:H1330"/>
    <mergeCell ref="B1331:H1331"/>
    <mergeCell ref="B1381:C1381"/>
    <mergeCell ref="F1384:G1384"/>
    <mergeCell ref="F1385:G1385"/>
    <mergeCell ref="F1386:H1386"/>
    <mergeCell ref="B1387:H1387"/>
    <mergeCell ref="F1374:G1374"/>
    <mergeCell ref="F1375:H1375"/>
    <mergeCell ref="B1376:H1376"/>
    <mergeCell ref="B1377:C1377"/>
    <mergeCell ref="F1380:G1380"/>
    <mergeCell ref="B1366:H1366"/>
    <mergeCell ref="B1367:C1367"/>
    <mergeCell ref="F1370:G1370"/>
    <mergeCell ref="B1371:C1371"/>
    <mergeCell ref="F1373:G1373"/>
    <mergeCell ref="F1358:G1358"/>
    <mergeCell ref="B1359:C1359"/>
    <mergeCell ref="F1363:G1363"/>
    <mergeCell ref="F1364:G1364"/>
    <mergeCell ref="F1365:H1365"/>
    <mergeCell ref="F1412:G1412"/>
    <mergeCell ref="B1413:C1413"/>
    <mergeCell ref="F1416:G1416"/>
    <mergeCell ref="F1417:G1417"/>
    <mergeCell ref="F1418:H1418"/>
    <mergeCell ref="F1406:G1406"/>
    <mergeCell ref="F1407:G1407"/>
    <mergeCell ref="F1408:H1408"/>
    <mergeCell ref="B1409:H1409"/>
    <mergeCell ref="B1410:C1410"/>
    <mergeCell ref="F1397:H1397"/>
    <mergeCell ref="B1398:H1398"/>
    <mergeCell ref="B1399:C1399"/>
    <mergeCell ref="F1402:G1402"/>
    <mergeCell ref="B1403:C1403"/>
    <mergeCell ref="B1388:C1388"/>
    <mergeCell ref="F1391:G1391"/>
    <mergeCell ref="B1392:C1392"/>
    <mergeCell ref="F1395:G1395"/>
    <mergeCell ref="F1396:G1396"/>
    <mergeCell ref="F1441:H1441"/>
    <mergeCell ref="B1442:H1442"/>
    <mergeCell ref="B1443:C1443"/>
    <mergeCell ref="F1445:G1445"/>
    <mergeCell ref="B1446:C1446"/>
    <mergeCell ref="B1433:C1433"/>
    <mergeCell ref="F1436:G1436"/>
    <mergeCell ref="B1437:C1437"/>
    <mergeCell ref="F1439:G1439"/>
    <mergeCell ref="F1440:G1440"/>
    <mergeCell ref="F1427:G1427"/>
    <mergeCell ref="F1428:H1428"/>
    <mergeCell ref="B1429:H1429"/>
    <mergeCell ref="B1430:C1430"/>
    <mergeCell ref="F1432:G1432"/>
    <mergeCell ref="B1419:H1419"/>
    <mergeCell ref="B1420:C1420"/>
    <mergeCell ref="F1422:G1422"/>
    <mergeCell ref="B1423:C1423"/>
    <mergeCell ref="F1426:G1426"/>
    <mergeCell ref="B1470:C1470"/>
    <mergeCell ref="F1472:G1472"/>
    <mergeCell ref="F1473:G1473"/>
    <mergeCell ref="F1474:H1474"/>
    <mergeCell ref="B1475:H1475"/>
    <mergeCell ref="F1464:G1464"/>
    <mergeCell ref="F1465:H1465"/>
    <mergeCell ref="B1466:H1466"/>
    <mergeCell ref="B1467:C1467"/>
    <mergeCell ref="F1469:G1469"/>
    <mergeCell ref="F1456:G1456"/>
    <mergeCell ref="B1457:C1457"/>
    <mergeCell ref="F1460:G1460"/>
    <mergeCell ref="B1461:C1461"/>
    <mergeCell ref="F1463:G1463"/>
    <mergeCell ref="F1449:G1449"/>
    <mergeCell ref="F1450:G1450"/>
    <mergeCell ref="F1451:H1451"/>
    <mergeCell ref="B1452:H1452"/>
    <mergeCell ref="B1453:C1453"/>
    <mergeCell ref="F1500:G1500"/>
    <mergeCell ref="B1501:C1501"/>
    <mergeCell ref="F1504:G1504"/>
    <mergeCell ref="F1505:G1505"/>
    <mergeCell ref="F1506:H1506"/>
    <mergeCell ref="F1492:G1492"/>
    <mergeCell ref="F1493:G1493"/>
    <mergeCell ref="F1494:H1494"/>
    <mergeCell ref="B1495:H1495"/>
    <mergeCell ref="B1496:C1496"/>
    <mergeCell ref="F1484:H1484"/>
    <mergeCell ref="B1485:H1485"/>
    <mergeCell ref="B1486:C1486"/>
    <mergeCell ref="F1488:G1488"/>
    <mergeCell ref="B1489:C1489"/>
    <mergeCell ref="B1476:C1476"/>
    <mergeCell ref="F1478:G1478"/>
    <mergeCell ref="B1479:C1479"/>
    <mergeCell ref="F1482:G1482"/>
    <mergeCell ref="F1483:G1483"/>
    <mergeCell ref="B1529:C1529"/>
    <mergeCell ref="F1531:G1531"/>
    <mergeCell ref="B1532:C1532"/>
    <mergeCell ref="F1534:G1534"/>
    <mergeCell ref="F1535:G1535"/>
    <mergeCell ref="B1522:C1522"/>
    <mergeCell ref="F1525:G1525"/>
    <mergeCell ref="F1526:G1526"/>
    <mergeCell ref="F1527:H1527"/>
    <mergeCell ref="B1528:H1528"/>
    <mergeCell ref="F1516:G1516"/>
    <mergeCell ref="F1517:H1517"/>
    <mergeCell ref="B1518:H1518"/>
    <mergeCell ref="B1519:C1519"/>
    <mergeCell ref="F1521:G1521"/>
    <mergeCell ref="B1507:H1507"/>
    <mergeCell ref="B1508:C1508"/>
    <mergeCell ref="F1510:G1510"/>
    <mergeCell ref="B1511:C1511"/>
    <mergeCell ref="F1515:G1515"/>
    <mergeCell ref="B1558:H1558"/>
    <mergeCell ref="B1559:C1559"/>
    <mergeCell ref="F1561:G1561"/>
    <mergeCell ref="B1562:C1562"/>
    <mergeCell ref="F1565:G1565"/>
    <mergeCell ref="F1551:G1551"/>
    <mergeCell ref="B1552:C1552"/>
    <mergeCell ref="F1555:G1555"/>
    <mergeCell ref="F1556:G1556"/>
    <mergeCell ref="F1557:H1557"/>
    <mergeCell ref="F1544:G1544"/>
    <mergeCell ref="F1545:G1545"/>
    <mergeCell ref="F1546:H1546"/>
    <mergeCell ref="B1547:H1547"/>
    <mergeCell ref="B1548:C1548"/>
    <mergeCell ref="F1536:H1536"/>
    <mergeCell ref="B1537:H1537"/>
    <mergeCell ref="B1538:C1538"/>
    <mergeCell ref="F1540:G1540"/>
    <mergeCell ref="B1541:C1541"/>
    <mergeCell ref="F1587:H1587"/>
    <mergeCell ref="B1588:H1588"/>
    <mergeCell ref="B1589:C1589"/>
    <mergeCell ref="F1591:G1591"/>
    <mergeCell ref="B1592:C1592"/>
    <mergeCell ref="B1579:C1579"/>
    <mergeCell ref="F1581:G1581"/>
    <mergeCell ref="B1582:C1582"/>
    <mergeCell ref="F1585:G1585"/>
    <mergeCell ref="F1586:G1586"/>
    <mergeCell ref="B1572:C1572"/>
    <mergeCell ref="F1575:G1575"/>
    <mergeCell ref="F1576:G1576"/>
    <mergeCell ref="F1577:H1577"/>
    <mergeCell ref="B1578:H1578"/>
    <mergeCell ref="F1566:G1566"/>
    <mergeCell ref="F1567:H1567"/>
    <mergeCell ref="B1568:H1568"/>
    <mergeCell ref="B1569:C1569"/>
    <mergeCell ref="F1571:G1571"/>
    <mergeCell ref="B1615:C1615"/>
    <mergeCell ref="F1617:G1617"/>
    <mergeCell ref="B1618:C1618"/>
    <mergeCell ref="F1621:G1621"/>
    <mergeCell ref="B1622:C1622"/>
    <mergeCell ref="B1609:C1609"/>
    <mergeCell ref="F1611:G1611"/>
    <mergeCell ref="F1612:G1612"/>
    <mergeCell ref="F1613:H1613"/>
    <mergeCell ref="B1614:H1614"/>
    <mergeCell ref="B1601:H1601"/>
    <mergeCell ref="B1602:C1602"/>
    <mergeCell ref="F1604:G1604"/>
    <mergeCell ref="B1605:C1605"/>
    <mergeCell ref="F1608:G1608"/>
    <mergeCell ref="F1595:G1595"/>
    <mergeCell ref="B1596:C1596"/>
    <mergeCell ref="F1598:G1598"/>
    <mergeCell ref="F1599:G1599"/>
    <mergeCell ref="F1600:H1600"/>
    <mergeCell ref="B1645:C1645"/>
    <mergeCell ref="F1648:G1648"/>
    <mergeCell ref="F1649:G1649"/>
    <mergeCell ref="F1650:H1650"/>
    <mergeCell ref="B1651:H1651"/>
    <mergeCell ref="F1639:G1639"/>
    <mergeCell ref="F1640:H1640"/>
    <mergeCell ref="B1641:H1641"/>
    <mergeCell ref="B1642:C1642"/>
    <mergeCell ref="F1644:G1644"/>
    <mergeCell ref="F1631:G1631"/>
    <mergeCell ref="B1632:C1632"/>
    <mergeCell ref="F1635:G1635"/>
    <mergeCell ref="B1636:C1636"/>
    <mergeCell ref="F1638:G1638"/>
    <mergeCell ref="F1624:G1624"/>
    <mergeCell ref="F1625:G1625"/>
    <mergeCell ref="F1626:H1626"/>
    <mergeCell ref="B1627:H1627"/>
    <mergeCell ref="B1628:C1628"/>
    <mergeCell ref="F1681:G1681"/>
    <mergeCell ref="B1682:C1682"/>
    <mergeCell ref="F1685:G1685"/>
    <mergeCell ref="F1686:G1686"/>
    <mergeCell ref="F1687:H1687"/>
    <mergeCell ref="F1668:G1668"/>
    <mergeCell ref="F1669:G1669"/>
    <mergeCell ref="F1670:H1670"/>
    <mergeCell ref="B1671:H1671"/>
    <mergeCell ref="B1672:C1672"/>
    <mergeCell ref="F1660:H1660"/>
    <mergeCell ref="B1661:H1661"/>
    <mergeCell ref="B1662:C1662"/>
    <mergeCell ref="F1664:G1664"/>
    <mergeCell ref="B1665:C1665"/>
    <mergeCell ref="B1652:C1652"/>
    <mergeCell ref="F1654:G1654"/>
    <mergeCell ref="B1655:C1655"/>
    <mergeCell ref="F1658:G1658"/>
    <mergeCell ref="F1659:G1659"/>
    <mergeCell ref="B1709:C1709"/>
    <mergeCell ref="F1711:G1711"/>
    <mergeCell ref="B1712:C1712"/>
    <mergeCell ref="F1715:G1715"/>
    <mergeCell ref="F1716:G1716"/>
    <mergeCell ref="B1702:C1702"/>
    <mergeCell ref="F1705:G1705"/>
    <mergeCell ref="F1706:G1706"/>
    <mergeCell ref="F1707:H1707"/>
    <mergeCell ref="B1708:H1708"/>
    <mergeCell ref="F1696:G1696"/>
    <mergeCell ref="F1697:H1697"/>
    <mergeCell ref="B1698:H1698"/>
    <mergeCell ref="B1699:C1699"/>
    <mergeCell ref="F1701:G1701"/>
    <mergeCell ref="B1688:H1688"/>
    <mergeCell ref="B1689:C1689"/>
    <mergeCell ref="F1691:G1691"/>
    <mergeCell ref="B1692:C1692"/>
    <mergeCell ref="F1695:G1695"/>
    <mergeCell ref="F1762:G1762"/>
    <mergeCell ref="F1763:H1763"/>
    <mergeCell ref="B1764:H1764"/>
    <mergeCell ref="B1765:C1765"/>
    <mergeCell ref="F1769:G1769"/>
    <mergeCell ref="F1748:G1748"/>
    <mergeCell ref="B1749:C1749"/>
    <mergeCell ref="F1758:G1758"/>
    <mergeCell ref="B1759:C1759"/>
    <mergeCell ref="F1761:G1761"/>
    <mergeCell ref="F1725:G1725"/>
    <mergeCell ref="F1726:G1726"/>
    <mergeCell ref="F1727:H1727"/>
    <mergeCell ref="B1728:H1728"/>
    <mergeCell ref="B1729:C1729"/>
    <mergeCell ref="F1717:H1717"/>
    <mergeCell ref="B1718:H1718"/>
    <mergeCell ref="B1719:C1719"/>
    <mergeCell ref="F1721:G1721"/>
    <mergeCell ref="B1722:C1722"/>
    <mergeCell ref="F1795:G1795"/>
    <mergeCell ref="F1796:G1796"/>
    <mergeCell ref="F1797:H1797"/>
    <mergeCell ref="B1798:H1798"/>
    <mergeCell ref="B1799:C1799"/>
    <mergeCell ref="F1786:H1786"/>
    <mergeCell ref="B1787:H1787"/>
    <mergeCell ref="B1788:C1788"/>
    <mergeCell ref="F1792:G1792"/>
    <mergeCell ref="B1793:C1793"/>
    <mergeCell ref="B1777:C1777"/>
    <mergeCell ref="F1780:G1780"/>
    <mergeCell ref="B1781:C1781"/>
    <mergeCell ref="F1784:G1784"/>
    <mergeCell ref="F1785:G1785"/>
    <mergeCell ref="B1770:C1770"/>
    <mergeCell ref="F1773:G1773"/>
    <mergeCell ref="F1774:G1774"/>
    <mergeCell ref="F1775:H1775"/>
    <mergeCell ref="B1776:H1776"/>
    <mergeCell ref="B1836:H1836"/>
    <mergeCell ref="B1829:C1829"/>
    <mergeCell ref="F1831:G1831"/>
    <mergeCell ref="B1832:C1832"/>
    <mergeCell ref="F1834:G1834"/>
    <mergeCell ref="F1835:G1835"/>
    <mergeCell ref="B1819:C1819"/>
    <mergeCell ref="F1825:G1825"/>
    <mergeCell ref="F1826:G1826"/>
    <mergeCell ref="F1827:H1827"/>
    <mergeCell ref="B1828:H1828"/>
    <mergeCell ref="B1811:H1811"/>
    <mergeCell ref="B1812:C1812"/>
    <mergeCell ref="F1814:G1814"/>
    <mergeCell ref="B1815:C1815"/>
    <mergeCell ref="F1818:G1818"/>
    <mergeCell ref="F1804:G1804"/>
    <mergeCell ref="B1805:C1805"/>
    <mergeCell ref="F1808:G1808"/>
    <mergeCell ref="F1809:G1809"/>
    <mergeCell ref="F1810:H1810"/>
  </mergeCells>
  <pageMargins left="0.5" right="0.5" top="0.5" bottom="0.5" header="0" footer="0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23" workbookViewId="0">
      <selection activeCell="E47" sqref="E47"/>
    </sheetView>
  </sheetViews>
  <sheetFormatPr defaultRowHeight="15"/>
  <cols>
    <col min="1" max="1" width="11.140625" bestFit="1" customWidth="1"/>
    <col min="2" max="2" width="58.140625" customWidth="1"/>
    <col min="3" max="3" width="18.42578125" bestFit="1" customWidth="1"/>
    <col min="4" max="4" width="17" bestFit="1" customWidth="1"/>
    <col min="5" max="5" width="12" bestFit="1" customWidth="1"/>
    <col min="6" max="6" width="9.5703125" bestFit="1" customWidth="1"/>
  </cols>
  <sheetData>
    <row r="1" spans="1:6" ht="15.75" thickBot="1">
      <c r="C1" t="s">
        <v>671</v>
      </c>
      <c r="D1" t="s">
        <v>672</v>
      </c>
      <c r="E1" t="s">
        <v>673</v>
      </c>
    </row>
    <row r="2" spans="1:6">
      <c r="A2" s="14"/>
      <c r="B2" s="15"/>
      <c r="C2" s="15" t="s">
        <v>674</v>
      </c>
      <c r="D2" s="15" t="s">
        <v>675</v>
      </c>
      <c r="E2" s="15" t="s">
        <v>676</v>
      </c>
      <c r="F2" s="16" t="s">
        <v>678</v>
      </c>
    </row>
    <row r="3" spans="1:6" ht="45.75" thickBot="1">
      <c r="A3" s="17" t="s">
        <v>677</v>
      </c>
      <c r="B3" s="18" t="s">
        <v>483</v>
      </c>
      <c r="C3" s="19">
        <v>2189</v>
      </c>
      <c r="D3" s="19">
        <v>2999.9</v>
      </c>
      <c r="E3" s="19">
        <v>1800</v>
      </c>
      <c r="F3" s="20">
        <f>(C3+D3+E3)/3</f>
        <v>2329.6333333333332</v>
      </c>
    </row>
    <row r="4" spans="1:6" ht="15.75" thickBot="1"/>
    <row r="5" spans="1:6">
      <c r="A5" s="14"/>
      <c r="B5" s="15"/>
      <c r="C5" s="21" t="s">
        <v>680</v>
      </c>
      <c r="D5" s="15" t="s">
        <v>681</v>
      </c>
      <c r="E5" s="21" t="s">
        <v>682</v>
      </c>
      <c r="F5" s="16"/>
    </row>
    <row r="6" spans="1:6" ht="30.75" thickBot="1">
      <c r="A6" s="17" t="s">
        <v>679</v>
      </c>
      <c r="B6" s="22" t="s">
        <v>485</v>
      </c>
      <c r="C6" s="19">
        <v>1672.76</v>
      </c>
      <c r="D6" s="19">
        <v>1348.75</v>
      </c>
      <c r="E6" s="19">
        <v>1987.92</v>
      </c>
      <c r="F6" s="20">
        <f>(C6+D6+E6)/3</f>
        <v>1669.8100000000002</v>
      </c>
    </row>
    <row r="7" spans="1:6" ht="15.75" thickBot="1"/>
    <row r="8" spans="1:6">
      <c r="A8" s="14"/>
      <c r="B8" s="15"/>
      <c r="C8" s="15" t="s">
        <v>676</v>
      </c>
      <c r="D8" s="21" t="s">
        <v>685</v>
      </c>
      <c r="E8" s="15" t="s">
        <v>686</v>
      </c>
      <c r="F8" s="16"/>
    </row>
    <row r="9" spans="1:6" ht="30.75" thickBot="1">
      <c r="A9" s="17" t="s">
        <v>684</v>
      </c>
      <c r="B9" s="22" t="s">
        <v>486</v>
      </c>
      <c r="C9" s="19">
        <v>1500</v>
      </c>
      <c r="D9" s="19">
        <v>1451.73</v>
      </c>
      <c r="E9" s="19">
        <v>2266.87</v>
      </c>
      <c r="F9" s="20">
        <f>(C9+D9+E9)/3</f>
        <v>1739.5333333333335</v>
      </c>
    </row>
    <row r="10" spans="1:6" ht="15.75" thickBot="1"/>
    <row r="11" spans="1:6">
      <c r="A11" s="24"/>
      <c r="B11" s="25" t="s">
        <v>692</v>
      </c>
      <c r="C11" s="25" t="s">
        <v>689</v>
      </c>
      <c r="D11" s="25" t="s">
        <v>690</v>
      </c>
      <c r="E11" s="25" t="s">
        <v>693</v>
      </c>
      <c r="F11" s="26"/>
    </row>
    <row r="12" spans="1:6" ht="15.75" thickBot="1">
      <c r="A12" s="27" t="s">
        <v>687</v>
      </c>
      <c r="B12" s="28" t="s">
        <v>529</v>
      </c>
      <c r="C12" s="28">
        <f>98.34/3</f>
        <v>32.78</v>
      </c>
      <c r="D12" s="28">
        <f>107.21/3</f>
        <v>35.736666666666665</v>
      </c>
      <c r="E12" s="28">
        <f>77.5/3</f>
        <v>25.833333333333332</v>
      </c>
      <c r="F12" s="23">
        <f>(C12+D12+E12)/3</f>
        <v>31.45</v>
      </c>
    </row>
    <row r="13" spans="1:6" ht="15.75" thickBot="1"/>
    <row r="14" spans="1:6" ht="30">
      <c r="A14" s="14"/>
      <c r="B14" s="15"/>
      <c r="C14" s="21" t="s">
        <v>695</v>
      </c>
      <c r="D14" s="15" t="s">
        <v>688</v>
      </c>
      <c r="E14" s="15" t="s">
        <v>691</v>
      </c>
      <c r="F14" s="16"/>
    </row>
    <row r="15" spans="1:6" ht="15.75" thickBot="1">
      <c r="A15" s="17" t="s">
        <v>694</v>
      </c>
      <c r="B15" s="19" t="s">
        <v>530</v>
      </c>
      <c r="C15" s="19">
        <v>33.5</v>
      </c>
      <c r="D15" s="19">
        <v>37.65</v>
      </c>
      <c r="E15" s="19">
        <v>34.799999999999997</v>
      </c>
      <c r="F15" s="29">
        <f>(C15+D15+E15)/3</f>
        <v>35.31666666666667</v>
      </c>
    </row>
    <row r="16" spans="1:6" ht="15.75" thickBot="1"/>
    <row r="17" spans="1:6">
      <c r="A17" s="14"/>
      <c r="B17" s="15"/>
      <c r="C17" s="15" t="s">
        <v>697</v>
      </c>
      <c r="D17" s="15" t="s">
        <v>698</v>
      </c>
      <c r="E17" s="15" t="s">
        <v>699</v>
      </c>
      <c r="F17" s="16"/>
    </row>
    <row r="18" spans="1:6" ht="45.75" thickBot="1">
      <c r="A18" s="17" t="s">
        <v>696</v>
      </c>
      <c r="B18" s="22" t="s">
        <v>540</v>
      </c>
      <c r="C18" s="19">
        <v>124.47</v>
      </c>
      <c r="D18" s="19">
        <v>149.69999999999999</v>
      </c>
      <c r="E18" s="19">
        <v>143.44999999999999</v>
      </c>
      <c r="F18" s="29">
        <f>(C18+D18+E18)/3</f>
        <v>139.20666666666665</v>
      </c>
    </row>
    <row r="19" spans="1:6" ht="15.75" thickBot="1"/>
    <row r="20" spans="1:6" ht="45">
      <c r="A20" s="14"/>
      <c r="B20" s="15"/>
      <c r="C20" s="15" t="s">
        <v>707</v>
      </c>
      <c r="D20" s="15" t="s">
        <v>708</v>
      </c>
      <c r="E20" s="21" t="s">
        <v>709</v>
      </c>
      <c r="F20" s="16"/>
    </row>
    <row r="21" spans="1:6" ht="15.75" thickBot="1">
      <c r="A21" s="17" t="s">
        <v>706</v>
      </c>
      <c r="B21" s="30" t="s">
        <v>554</v>
      </c>
      <c r="C21" s="19">
        <v>181.56</v>
      </c>
      <c r="D21" s="19">
        <v>168.81</v>
      </c>
      <c r="E21" s="19">
        <v>207.5</v>
      </c>
      <c r="F21" s="29">
        <f>(C21+D21+E21)/3</f>
        <v>185.95666666666668</v>
      </c>
    </row>
    <row r="22" spans="1:6" ht="15.75" thickBot="1"/>
    <row r="23" spans="1:6" ht="30">
      <c r="A23" s="24"/>
      <c r="B23" s="25"/>
      <c r="C23" s="31" t="s">
        <v>712</v>
      </c>
      <c r="D23" s="25" t="s">
        <v>689</v>
      </c>
      <c r="E23" s="25" t="s">
        <v>693</v>
      </c>
      <c r="F23" s="26"/>
    </row>
    <row r="24" spans="1:6" ht="15.75" thickBot="1">
      <c r="A24" s="27" t="s">
        <v>711</v>
      </c>
      <c r="B24" s="32" t="s">
        <v>575</v>
      </c>
      <c r="C24" s="28">
        <f>21.8/3</f>
        <v>7.2666666666666666</v>
      </c>
      <c r="D24" s="28">
        <f>20.44/3</f>
        <v>6.8133333333333335</v>
      </c>
      <c r="E24" s="28">
        <f>25.8/3</f>
        <v>8.6</v>
      </c>
      <c r="F24" s="29">
        <f>(C24+D24+E24)/3</f>
        <v>7.56</v>
      </c>
    </row>
    <row r="25" spans="1:6" ht="15.75" thickBot="1"/>
    <row r="26" spans="1:6">
      <c r="A26" s="14"/>
      <c r="B26" s="15"/>
      <c r="C26" s="15" t="s">
        <v>714</v>
      </c>
      <c r="D26" s="15" t="s">
        <v>715</v>
      </c>
      <c r="E26" s="15" t="s">
        <v>693</v>
      </c>
      <c r="F26" s="16"/>
    </row>
    <row r="27" spans="1:6" ht="30.75" thickBot="1">
      <c r="A27" s="17" t="s">
        <v>713</v>
      </c>
      <c r="B27" s="22" t="s">
        <v>577</v>
      </c>
      <c r="C27" s="19">
        <f>478.32/3</f>
        <v>159.44</v>
      </c>
      <c r="D27" s="19">
        <f>408.99/3</f>
        <v>136.33000000000001</v>
      </c>
      <c r="E27" s="19">
        <f>372.1/3</f>
        <v>124.03333333333335</v>
      </c>
      <c r="F27" s="29">
        <f>(C27+D27+E27)/3</f>
        <v>139.93444444444444</v>
      </c>
    </row>
    <row r="28" spans="1:6" ht="15.75" thickBot="1"/>
    <row r="29" spans="1:6">
      <c r="A29" s="14"/>
      <c r="B29" s="15"/>
      <c r="C29" s="15" t="s">
        <v>676</v>
      </c>
      <c r="D29" s="15" t="s">
        <v>721</v>
      </c>
      <c r="E29" s="15"/>
      <c r="F29" s="16"/>
    </row>
    <row r="30" spans="1:6" ht="15.75" thickBot="1">
      <c r="A30" s="17" t="s">
        <v>720</v>
      </c>
      <c r="B30" s="30" t="s">
        <v>590</v>
      </c>
      <c r="C30" s="19">
        <v>19.3</v>
      </c>
      <c r="D30" s="19">
        <v>13.6</v>
      </c>
      <c r="E30" s="19"/>
      <c r="F30" s="29">
        <f>(C30+D30)/2</f>
        <v>16.45</v>
      </c>
    </row>
    <row r="31" spans="1:6" ht="15.75" thickBot="1"/>
    <row r="32" spans="1:6" ht="30">
      <c r="A32" s="14"/>
      <c r="B32" s="15"/>
      <c r="C32" s="15" t="s">
        <v>728</v>
      </c>
      <c r="D32" s="15" t="s">
        <v>729</v>
      </c>
      <c r="E32" s="21" t="s">
        <v>730</v>
      </c>
      <c r="F32" s="16"/>
    </row>
    <row r="33" spans="1:6" ht="17.25" thickBot="1">
      <c r="A33" s="17" t="s">
        <v>727</v>
      </c>
      <c r="B33" s="30" t="s">
        <v>624</v>
      </c>
      <c r="C33" s="19">
        <f>129.9/5</f>
        <v>25.98</v>
      </c>
      <c r="D33" s="19">
        <f>149.97/5</f>
        <v>29.994</v>
      </c>
      <c r="E33" s="19">
        <f>56.25/2.5</f>
        <v>22.5</v>
      </c>
      <c r="F33" s="29">
        <f>(C33+D33+E33)/3</f>
        <v>26.158000000000001</v>
      </c>
    </row>
    <row r="34" spans="1:6" ht="15.75" thickBot="1"/>
    <row r="35" spans="1:6">
      <c r="A35" s="14"/>
      <c r="B35" s="15"/>
      <c r="C35" s="15" t="s">
        <v>732</v>
      </c>
      <c r="D35" s="15" t="s">
        <v>733</v>
      </c>
      <c r="E35" s="15" t="s">
        <v>734</v>
      </c>
      <c r="F35" s="16"/>
    </row>
    <row r="36" spans="1:6" ht="15.75" thickBot="1">
      <c r="A36" s="17" t="s">
        <v>731</v>
      </c>
      <c r="B36" s="19" t="s">
        <v>665</v>
      </c>
      <c r="C36" s="19">
        <f>54.22/5</f>
        <v>10.843999999999999</v>
      </c>
      <c r="D36" s="19">
        <f>41.39/5</f>
        <v>8.2780000000000005</v>
      </c>
      <c r="E36" s="19">
        <f>74.39/5</f>
        <v>14.878</v>
      </c>
      <c r="F36" s="29">
        <f>(C36+D36+E36)/3</f>
        <v>11.333333333333334</v>
      </c>
    </row>
    <row r="37" spans="1:6" ht="15.75" thickBot="1"/>
    <row r="38" spans="1:6" ht="30">
      <c r="A38" s="14"/>
      <c r="B38" s="15"/>
      <c r="C38" s="15" t="s">
        <v>737</v>
      </c>
      <c r="D38" s="15" t="s">
        <v>738</v>
      </c>
      <c r="E38" s="21" t="s">
        <v>739</v>
      </c>
      <c r="F38" s="16"/>
    </row>
    <row r="39" spans="1:6" ht="15.75" thickBot="1">
      <c r="A39" s="17" t="s">
        <v>736</v>
      </c>
      <c r="B39" s="30" t="s">
        <v>400</v>
      </c>
      <c r="C39" s="19">
        <v>54.33</v>
      </c>
      <c r="D39" s="19">
        <v>73.14</v>
      </c>
      <c r="E39" s="19">
        <v>71</v>
      </c>
      <c r="F39" s="29">
        <f>(C39+D39+E39)/3</f>
        <v>66.156666666666666</v>
      </c>
    </row>
    <row r="40" spans="1:6" ht="15.75" thickBot="1"/>
    <row r="41" spans="1:6">
      <c r="A41" s="14"/>
      <c r="B41" s="15"/>
      <c r="C41" s="15" t="s">
        <v>741</v>
      </c>
      <c r="D41" s="15" t="s">
        <v>742</v>
      </c>
      <c r="E41" s="15" t="s">
        <v>743</v>
      </c>
      <c r="F41" s="16"/>
    </row>
    <row r="42" spans="1:6" ht="15.75" thickBot="1">
      <c r="A42" s="17" t="s">
        <v>740</v>
      </c>
      <c r="B42" s="30" t="s">
        <v>402</v>
      </c>
      <c r="C42" s="19">
        <v>94.9</v>
      </c>
      <c r="D42" s="19">
        <v>78.989999999999995</v>
      </c>
      <c r="E42" s="19">
        <v>79.989999999999995</v>
      </c>
      <c r="F42" s="29">
        <f>(C42+D42+E42)/3</f>
        <v>84.626666666666665</v>
      </c>
    </row>
    <row r="43" spans="1:6" ht="15.75" thickBot="1"/>
    <row r="44" spans="1:6" ht="30">
      <c r="A44" s="14"/>
      <c r="B44" s="15"/>
      <c r="C44" s="15" t="s">
        <v>745</v>
      </c>
      <c r="D44" s="15" t="s">
        <v>746</v>
      </c>
      <c r="E44" s="21" t="s">
        <v>747</v>
      </c>
      <c r="F44" s="16"/>
    </row>
    <row r="45" spans="1:6" ht="15.75" thickBot="1">
      <c r="A45" s="17" t="s">
        <v>744</v>
      </c>
      <c r="B45" s="30" t="s">
        <v>470</v>
      </c>
      <c r="C45" s="19">
        <v>299</v>
      </c>
      <c r="D45" s="19">
        <v>243.59</v>
      </c>
      <c r="E45" s="19">
        <v>580</v>
      </c>
      <c r="F45" s="29">
        <f>(C45+D45+E45)/3</f>
        <v>374.19666666666672</v>
      </c>
    </row>
    <row r="46" spans="1:6" ht="15.75" thickBot="1"/>
    <row r="47" spans="1:6" ht="30">
      <c r="A47" s="14"/>
      <c r="B47" s="15"/>
      <c r="C47" s="15" t="s">
        <v>749</v>
      </c>
      <c r="D47" s="15" t="s">
        <v>676</v>
      </c>
      <c r="E47" s="21" t="s">
        <v>750</v>
      </c>
      <c r="F47" s="16"/>
    </row>
    <row r="48" spans="1:6" ht="17.25" thickBot="1">
      <c r="A48" s="17" t="s">
        <v>748</v>
      </c>
      <c r="B48" s="30" t="s">
        <v>479</v>
      </c>
      <c r="C48" s="19">
        <v>297.60000000000002</v>
      </c>
      <c r="D48" s="19">
        <v>159.44999999999999</v>
      </c>
      <c r="E48" s="19">
        <v>242.9</v>
      </c>
      <c r="F48" s="29">
        <f>(C48+D48+E48)/3</f>
        <v>233.31666666666669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orcamento</vt:lpstr>
      <vt:lpstr>Mercado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2025-02-20T20:59:10Z</dcterms:created>
  <dcterms:modified xsi:type="dcterms:W3CDTF">2025-08-28T20:56:55Z</dcterms:modified>
</cp:coreProperties>
</file>